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cs\storage\Сметный отдел\МГЭСК\2020\Демьяна Бедного КЛ 0,4 кВ\Сметы 2 этапа\"/>
    </mc:Choice>
  </mc:AlternateContent>
  <xr:revisionPtr revIDLastSave="0" documentId="13_ncr:1_{32901B26-BD14-45C5-A556-579460A3B097}" xr6:coauthVersionLast="36" xr6:coauthVersionMax="36" xr10:uidLastSave="{00000000-0000-0000-0000-000000000000}"/>
  <bookViews>
    <workbookView xWindow="32760" yWindow="32760" windowWidth="32760" windowHeight="32760" xr2:uid="{00000000-000D-0000-FFFF-FFFF00000000}"/>
  </bookViews>
  <sheets>
    <sheet name="Смета по ТСН-2001(с доп.67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доп.67'!$27:$27</definedName>
    <definedName name="_xlnm.Print_Area" localSheetId="0">'Смета по ТСН-2001(с доп.67'!$A$1:$K$318</definedName>
  </definedNames>
  <calcPr calcId="191029" iterate="1"/>
</workbook>
</file>

<file path=xl/calcChain.xml><?xml version="1.0" encoding="utf-8"?>
<calcChain xmlns="http://schemas.openxmlformats.org/spreadsheetml/2006/main">
  <c r="I169" i="1" l="1"/>
  <c r="A11" i="7" l="1"/>
  <c r="H317" i="7"/>
  <c r="C317" i="7"/>
  <c r="C314" i="7"/>
  <c r="J22" i="7"/>
  <c r="J17" i="7"/>
  <c r="I22" i="7"/>
  <c r="H311" i="7"/>
  <c r="J311" i="7"/>
  <c r="H310" i="7"/>
  <c r="J310" i="7"/>
  <c r="H303" i="7"/>
  <c r="J303" i="7"/>
  <c r="H302" i="7"/>
  <c r="J302" i="7"/>
  <c r="A301" i="7"/>
  <c r="H299" i="7"/>
  <c r="J299" i="7"/>
  <c r="H298" i="7"/>
  <c r="J298" i="7"/>
  <c r="A297" i="7"/>
  <c r="AA294" i="7"/>
  <c r="Z294" i="7"/>
  <c r="Y294" i="7"/>
  <c r="H293" i="7"/>
  <c r="J293" i="7"/>
  <c r="H291" i="7"/>
  <c r="G291" i="7"/>
  <c r="E291" i="7"/>
  <c r="J290" i="7"/>
  <c r="E290" i="7"/>
  <c r="J289" i="7"/>
  <c r="E289" i="7"/>
  <c r="J288" i="7"/>
  <c r="H288" i="7"/>
  <c r="AA288" i="7"/>
  <c r="Z288" i="7"/>
  <c r="Y288" i="7"/>
  <c r="F288" i="7"/>
  <c r="D288" i="7"/>
  <c r="B288" i="7"/>
  <c r="J287" i="7"/>
  <c r="I287" i="7"/>
  <c r="H287" i="7"/>
  <c r="G287" i="7"/>
  <c r="F287" i="7"/>
  <c r="J286" i="7"/>
  <c r="I286" i="7"/>
  <c r="W286" i="7" s="1"/>
  <c r="H286" i="7"/>
  <c r="G286" i="7"/>
  <c r="F286" i="7"/>
  <c r="J285" i="7"/>
  <c r="I285" i="7"/>
  <c r="H285" i="7"/>
  <c r="G285" i="7"/>
  <c r="F285" i="7"/>
  <c r="J284" i="7"/>
  <c r="I284" i="7"/>
  <c r="H284" i="7"/>
  <c r="G284" i="7"/>
  <c r="F284" i="7"/>
  <c r="C283" i="7"/>
  <c r="V282" i="7"/>
  <c r="U282" i="7"/>
  <c r="S282" i="7"/>
  <c r="Q282" i="7"/>
  <c r="E282" i="7"/>
  <c r="D282" i="7"/>
  <c r="B282" i="7"/>
  <c r="AA280" i="7"/>
  <c r="Z280" i="7"/>
  <c r="Y280" i="7"/>
  <c r="H279" i="7"/>
  <c r="J279" i="7"/>
  <c r="H277" i="7"/>
  <c r="G277" i="7"/>
  <c r="E277" i="7"/>
  <c r="J276" i="7"/>
  <c r="E276" i="7"/>
  <c r="J275" i="7"/>
  <c r="E275" i="7"/>
  <c r="J274" i="7"/>
  <c r="H274" i="7"/>
  <c r="AA274" i="7"/>
  <c r="Z274" i="7"/>
  <c r="Y274" i="7"/>
  <c r="I274" i="7"/>
  <c r="X274" i="7" s="1"/>
  <c r="F274" i="7"/>
  <c r="V274" i="7"/>
  <c r="U274" i="7"/>
  <c r="S274" i="7"/>
  <c r="Q274" i="7"/>
  <c r="E274" i="7"/>
  <c r="D274" i="7"/>
  <c r="B274" i="7"/>
  <c r="J273" i="7"/>
  <c r="I273" i="7"/>
  <c r="W273" i="7" s="1"/>
  <c r="H273" i="7"/>
  <c r="G273" i="7"/>
  <c r="F273" i="7"/>
  <c r="J272" i="7"/>
  <c r="I272" i="7"/>
  <c r="H272" i="7"/>
  <c r="G272" i="7"/>
  <c r="F272" i="7"/>
  <c r="J271" i="7"/>
  <c r="I271" i="7"/>
  <c r="W271" i="7" s="1"/>
  <c r="H271" i="7"/>
  <c r="G271" i="7"/>
  <c r="F271" i="7"/>
  <c r="V270" i="7"/>
  <c r="U270" i="7"/>
  <c r="S270" i="7"/>
  <c r="Q270" i="7"/>
  <c r="I275" i="7" s="1"/>
  <c r="E270" i="7"/>
  <c r="D270" i="7"/>
  <c r="B270" i="7"/>
  <c r="AA268" i="7"/>
  <c r="Z268" i="7"/>
  <c r="Y268" i="7"/>
  <c r="H267" i="7"/>
  <c r="J267" i="7"/>
  <c r="H265" i="7"/>
  <c r="G265" i="7"/>
  <c r="E265" i="7"/>
  <c r="J264" i="7"/>
  <c r="E264" i="7"/>
  <c r="J263" i="7"/>
  <c r="E263" i="7"/>
  <c r="J262" i="7"/>
  <c r="H262" i="7"/>
  <c r="AA262" i="7"/>
  <c r="Z262" i="7"/>
  <c r="Y262" i="7"/>
  <c r="I262" i="7"/>
  <c r="X262" i="7" s="1"/>
  <c r="F262" i="7"/>
  <c r="V262" i="7"/>
  <c r="U262" i="7"/>
  <c r="S262" i="7"/>
  <c r="Q262" i="7"/>
  <c r="E262" i="7"/>
  <c r="D262" i="7"/>
  <c r="B262" i="7"/>
  <c r="J261" i="7"/>
  <c r="I261" i="7"/>
  <c r="H261" i="7"/>
  <c r="G261" i="7"/>
  <c r="F261" i="7"/>
  <c r="J260" i="7"/>
  <c r="I260" i="7"/>
  <c r="W260" i="7" s="1"/>
  <c r="H260" i="7"/>
  <c r="G260" i="7"/>
  <c r="F260" i="7"/>
  <c r="J259" i="7"/>
  <c r="I259" i="7"/>
  <c r="H259" i="7"/>
  <c r="G259" i="7"/>
  <c r="F259" i="7"/>
  <c r="J258" i="7"/>
  <c r="I258" i="7"/>
  <c r="W258" i="7" s="1"/>
  <c r="H258" i="7"/>
  <c r="G258" i="7"/>
  <c r="F258" i="7"/>
  <c r="V257" i="7"/>
  <c r="U257" i="7"/>
  <c r="S257" i="7"/>
  <c r="Q257" i="7"/>
  <c r="E257" i="7"/>
  <c r="D257" i="7"/>
  <c r="B257" i="7"/>
  <c r="AA255" i="7"/>
  <c r="Z255" i="7"/>
  <c r="Y255" i="7"/>
  <c r="H254" i="7"/>
  <c r="J254" i="7"/>
  <c r="H252" i="7"/>
  <c r="G252" i="7"/>
  <c r="E252" i="7"/>
  <c r="J251" i="7"/>
  <c r="E251" i="7"/>
  <c r="J250" i="7"/>
  <c r="E250" i="7"/>
  <c r="J249" i="7"/>
  <c r="H249" i="7"/>
  <c r="AA249" i="7"/>
  <c r="Z249" i="7"/>
  <c r="Y249" i="7"/>
  <c r="I249" i="7"/>
  <c r="X249" i="7" s="1"/>
  <c r="F249" i="7"/>
  <c r="V249" i="7"/>
  <c r="U249" i="7"/>
  <c r="S249" i="7"/>
  <c r="Q249" i="7"/>
  <c r="E249" i="7"/>
  <c r="D249" i="7"/>
  <c r="B249" i="7"/>
  <c r="J248" i="7"/>
  <c r="I248" i="7"/>
  <c r="W248" i="7" s="1"/>
  <c r="H248" i="7"/>
  <c r="G248" i="7"/>
  <c r="F248" i="7"/>
  <c r="J247" i="7"/>
  <c r="I247" i="7"/>
  <c r="H247" i="7"/>
  <c r="G247" i="7"/>
  <c r="F247" i="7"/>
  <c r="J246" i="7"/>
  <c r="I246" i="7"/>
  <c r="H246" i="7"/>
  <c r="G246" i="7"/>
  <c r="F246" i="7"/>
  <c r="V245" i="7"/>
  <c r="U245" i="7"/>
  <c r="S245" i="7"/>
  <c r="I251" i="7" s="1"/>
  <c r="Q245" i="7"/>
  <c r="I250" i="7" s="1"/>
  <c r="E245" i="7"/>
  <c r="D245" i="7"/>
  <c r="B245" i="7"/>
  <c r="AA243" i="7"/>
  <c r="Z243" i="7"/>
  <c r="Y243" i="7"/>
  <c r="H242" i="7"/>
  <c r="J242" i="7"/>
  <c r="H240" i="7"/>
  <c r="G240" i="7"/>
  <c r="E240" i="7"/>
  <c r="J239" i="7"/>
  <c r="E239" i="7"/>
  <c r="J238" i="7"/>
  <c r="E238" i="7"/>
  <c r="J237" i="7"/>
  <c r="H237" i="7"/>
  <c r="AA237" i="7"/>
  <c r="Z237" i="7"/>
  <c r="Y237" i="7"/>
  <c r="I237" i="7"/>
  <c r="X237" i="7" s="1"/>
  <c r="F237" i="7"/>
  <c r="V237" i="7"/>
  <c r="U237" i="7"/>
  <c r="S237" i="7"/>
  <c r="Q237" i="7"/>
  <c r="E237" i="7"/>
  <c r="D237" i="7"/>
  <c r="B237" i="7"/>
  <c r="J236" i="7"/>
  <c r="I236" i="7"/>
  <c r="H236" i="7"/>
  <c r="G236" i="7"/>
  <c r="F236" i="7"/>
  <c r="J235" i="7"/>
  <c r="I235" i="7"/>
  <c r="W235" i="7" s="1"/>
  <c r="H235" i="7"/>
  <c r="G235" i="7"/>
  <c r="F235" i="7"/>
  <c r="J234" i="7"/>
  <c r="I234" i="7"/>
  <c r="H234" i="7"/>
  <c r="G234" i="7"/>
  <c r="F234" i="7"/>
  <c r="J233" i="7"/>
  <c r="I233" i="7"/>
  <c r="W233" i="7" s="1"/>
  <c r="H233" i="7"/>
  <c r="G233" i="7"/>
  <c r="F233" i="7"/>
  <c r="C232" i="7"/>
  <c r="V231" i="7"/>
  <c r="U231" i="7"/>
  <c r="S231" i="7"/>
  <c r="Q231" i="7"/>
  <c r="I238" i="7" s="1"/>
  <c r="E231" i="7"/>
  <c r="D231" i="7"/>
  <c r="B231" i="7"/>
  <c r="AA229" i="7"/>
  <c r="Z229" i="7"/>
  <c r="Y229" i="7"/>
  <c r="H228" i="7"/>
  <c r="J228" i="7"/>
  <c r="H226" i="7"/>
  <c r="G226" i="7"/>
  <c r="E226" i="7"/>
  <c r="J225" i="7"/>
  <c r="E225" i="7"/>
  <c r="J224" i="7"/>
  <c r="E224" i="7"/>
  <c r="J223" i="7"/>
  <c r="H223" i="7"/>
  <c r="AA223" i="7"/>
  <c r="Z223" i="7"/>
  <c r="Y223" i="7"/>
  <c r="I223" i="7"/>
  <c r="X223" i="7" s="1"/>
  <c r="F223" i="7"/>
  <c r="V223" i="7"/>
  <c r="U223" i="7"/>
  <c r="S223" i="7"/>
  <c r="Q223" i="7"/>
  <c r="E223" i="7"/>
  <c r="D223" i="7"/>
  <c r="B223" i="7"/>
  <c r="J222" i="7"/>
  <c r="I222" i="7"/>
  <c r="H222" i="7"/>
  <c r="G222" i="7"/>
  <c r="F222" i="7"/>
  <c r="J221" i="7"/>
  <c r="I221" i="7"/>
  <c r="W221" i="7" s="1"/>
  <c r="H221" i="7"/>
  <c r="G221" i="7"/>
  <c r="F221" i="7"/>
  <c r="V220" i="7"/>
  <c r="U220" i="7"/>
  <c r="S220" i="7"/>
  <c r="Q220" i="7"/>
  <c r="E220" i="7"/>
  <c r="D220" i="7"/>
  <c r="B220" i="7"/>
  <c r="AA218" i="7"/>
  <c r="Z218" i="7"/>
  <c r="Y218" i="7"/>
  <c r="H217" i="7"/>
  <c r="J217" i="7"/>
  <c r="H215" i="7"/>
  <c r="G215" i="7"/>
  <c r="E215" i="7"/>
  <c r="J214" i="7"/>
  <c r="E214" i="7"/>
  <c r="J213" i="7"/>
  <c r="E213" i="7"/>
  <c r="J212" i="7"/>
  <c r="H212" i="7"/>
  <c r="AA212" i="7"/>
  <c r="Z212" i="7"/>
  <c r="Y212" i="7"/>
  <c r="I212" i="7"/>
  <c r="X212" i="7" s="1"/>
  <c r="F212" i="7"/>
  <c r="V212" i="7"/>
  <c r="U212" i="7"/>
  <c r="S212" i="7"/>
  <c r="Q212" i="7"/>
  <c r="E212" i="7"/>
  <c r="D212" i="7"/>
  <c r="B212" i="7"/>
  <c r="J211" i="7"/>
  <c r="I211" i="7"/>
  <c r="H211" i="7"/>
  <c r="G211" i="7"/>
  <c r="F211" i="7"/>
  <c r="J210" i="7"/>
  <c r="I210" i="7"/>
  <c r="W210" i="7" s="1"/>
  <c r="H210" i="7"/>
  <c r="G210" i="7"/>
  <c r="F210" i="7"/>
  <c r="J209" i="7"/>
  <c r="I209" i="7"/>
  <c r="H209" i="7"/>
  <c r="G209" i="7"/>
  <c r="F209" i="7"/>
  <c r="J208" i="7"/>
  <c r="I208" i="7"/>
  <c r="H208" i="7"/>
  <c r="G208" i="7"/>
  <c r="F208" i="7"/>
  <c r="C207" i="7"/>
  <c r="V206" i="7"/>
  <c r="U206" i="7"/>
  <c r="S206" i="7"/>
  <c r="I214" i="7" s="1"/>
  <c r="Q206" i="7"/>
  <c r="E206" i="7"/>
  <c r="D206" i="7"/>
  <c r="B206" i="7"/>
  <c r="AA204" i="7"/>
  <c r="Z204" i="7"/>
  <c r="Y204" i="7"/>
  <c r="H203" i="7"/>
  <c r="J203" i="7"/>
  <c r="H201" i="7"/>
  <c r="G201" i="7"/>
  <c r="E201" i="7"/>
  <c r="J200" i="7"/>
  <c r="E200" i="7"/>
  <c r="J199" i="7"/>
  <c r="E199" i="7"/>
  <c r="J198" i="7"/>
  <c r="H198" i="7"/>
  <c r="AA198" i="7"/>
  <c r="Z198" i="7"/>
  <c r="Y198" i="7"/>
  <c r="I198" i="7"/>
  <c r="X198" i="7" s="1"/>
  <c r="F198" i="7"/>
  <c r="V198" i="7"/>
  <c r="U198" i="7"/>
  <c r="S198" i="7"/>
  <c r="Q198" i="7"/>
  <c r="E198" i="7"/>
  <c r="D198" i="7"/>
  <c r="B198" i="7"/>
  <c r="J197" i="7"/>
  <c r="I197" i="7"/>
  <c r="H197" i="7"/>
  <c r="G197" i="7"/>
  <c r="F197" i="7"/>
  <c r="J196" i="7"/>
  <c r="I196" i="7"/>
  <c r="W196" i="7" s="1"/>
  <c r="H196" i="7"/>
  <c r="G196" i="7"/>
  <c r="F196" i="7"/>
  <c r="J195" i="7"/>
  <c r="I195" i="7"/>
  <c r="H195" i="7"/>
  <c r="G195" i="7"/>
  <c r="F195" i="7"/>
  <c r="J194" i="7"/>
  <c r="I194" i="7"/>
  <c r="H194" i="7"/>
  <c r="G194" i="7"/>
  <c r="F194" i="7"/>
  <c r="C193" i="7"/>
  <c r="V192" i="7"/>
  <c r="U192" i="7"/>
  <c r="S192" i="7"/>
  <c r="Q192" i="7"/>
  <c r="E192" i="7"/>
  <c r="D192" i="7"/>
  <c r="B192" i="7"/>
  <c r="A191" i="7"/>
  <c r="H189" i="7"/>
  <c r="J189" i="7"/>
  <c r="H188" i="7"/>
  <c r="J188" i="7"/>
  <c r="A187" i="7"/>
  <c r="AA184" i="7"/>
  <c r="Z184" i="7"/>
  <c r="Y184" i="7"/>
  <c r="H183" i="7"/>
  <c r="J183" i="7"/>
  <c r="J181" i="7"/>
  <c r="E181" i="7"/>
  <c r="J180" i="7"/>
  <c r="E180" i="7"/>
  <c r="J179" i="7"/>
  <c r="I179" i="7"/>
  <c r="W179" i="7" s="1"/>
  <c r="H179" i="7"/>
  <c r="G179" i="7"/>
  <c r="F179" i="7"/>
  <c r="J178" i="7"/>
  <c r="I178" i="7"/>
  <c r="H178" i="7"/>
  <c r="G178" i="7"/>
  <c r="F178" i="7"/>
  <c r="C177" i="7"/>
  <c r="V176" i="7"/>
  <c r="U176" i="7"/>
  <c r="S176" i="7"/>
  <c r="I181" i="7" s="1"/>
  <c r="Q176" i="7"/>
  <c r="I180" i="7" s="1"/>
  <c r="E176" i="7"/>
  <c r="D176" i="7"/>
  <c r="B176" i="7"/>
  <c r="AA174" i="7"/>
  <c r="Z174" i="7"/>
  <c r="Y174" i="7"/>
  <c r="H173" i="7"/>
  <c r="J173" i="7"/>
  <c r="H171" i="7"/>
  <c r="G171" i="7"/>
  <c r="E171" i="7"/>
  <c r="J170" i="7"/>
  <c r="E170" i="7"/>
  <c r="J169" i="7"/>
  <c r="E169" i="7"/>
  <c r="J168" i="7"/>
  <c r="I168" i="7"/>
  <c r="W168" i="7" s="1"/>
  <c r="H168" i="7"/>
  <c r="G168" i="7"/>
  <c r="F168" i="7"/>
  <c r="J167" i="7"/>
  <c r="I167" i="7"/>
  <c r="H167" i="7"/>
  <c r="G167" i="7"/>
  <c r="F167" i="7"/>
  <c r="J166" i="7"/>
  <c r="I166" i="7"/>
  <c r="H166" i="7"/>
  <c r="G166" i="7"/>
  <c r="F166" i="7"/>
  <c r="C165" i="7"/>
  <c r="V164" i="7"/>
  <c r="U164" i="7"/>
  <c r="S164" i="7"/>
  <c r="I170" i="7" s="1"/>
  <c r="Q164" i="7"/>
  <c r="I169" i="7" s="1"/>
  <c r="E164" i="7"/>
  <c r="D164" i="7"/>
  <c r="B164" i="7"/>
  <c r="AA162" i="7"/>
  <c r="Z162" i="7"/>
  <c r="Y162" i="7"/>
  <c r="H161" i="7"/>
  <c r="J161" i="7"/>
  <c r="H159" i="7"/>
  <c r="G159" i="7"/>
  <c r="E159" i="7"/>
  <c r="J158" i="7"/>
  <c r="E158" i="7"/>
  <c r="J157" i="7"/>
  <c r="E157" i="7"/>
  <c r="J156" i="7"/>
  <c r="I156" i="7"/>
  <c r="W156" i="7" s="1"/>
  <c r="H156" i="7"/>
  <c r="G156" i="7"/>
  <c r="F156" i="7"/>
  <c r="J155" i="7"/>
  <c r="I155" i="7"/>
  <c r="H155" i="7"/>
  <c r="G155" i="7"/>
  <c r="F155" i="7"/>
  <c r="J154" i="7"/>
  <c r="I154" i="7"/>
  <c r="H154" i="7"/>
  <c r="G154" i="7"/>
  <c r="F154" i="7"/>
  <c r="C153" i="7"/>
  <c r="V152" i="7"/>
  <c r="U152" i="7"/>
  <c r="S152" i="7"/>
  <c r="I158" i="7" s="1"/>
  <c r="Q152" i="7"/>
  <c r="I157" i="7" s="1"/>
  <c r="E152" i="7"/>
  <c r="D152" i="7"/>
  <c r="B152" i="7"/>
  <c r="A151" i="7"/>
  <c r="H149" i="7"/>
  <c r="J149" i="7"/>
  <c r="H148" i="7"/>
  <c r="J148" i="7"/>
  <c r="A147" i="7"/>
  <c r="AA144" i="7"/>
  <c r="Z144" i="7"/>
  <c r="X144" i="7"/>
  <c r="J143" i="7"/>
  <c r="I143" i="7"/>
  <c r="Y144" i="7" s="1"/>
  <c r="H143" i="7"/>
  <c r="G143" i="7"/>
  <c r="F143" i="7"/>
  <c r="V143" i="7"/>
  <c r="U143" i="7"/>
  <c r="S143" i="7"/>
  <c r="Q143" i="7"/>
  <c r="E143" i="7"/>
  <c r="D143" i="7"/>
  <c r="B143" i="7"/>
  <c r="AA141" i="7"/>
  <c r="Z141" i="7"/>
  <c r="X141" i="7"/>
  <c r="H140" i="7"/>
  <c r="J140" i="7"/>
  <c r="H138" i="7"/>
  <c r="G138" i="7"/>
  <c r="E138" i="7"/>
  <c r="J137" i="7"/>
  <c r="E137" i="7"/>
  <c r="J136" i="7"/>
  <c r="E136" i="7"/>
  <c r="J135" i="7"/>
  <c r="I135" i="7"/>
  <c r="H135" i="7"/>
  <c r="G135" i="7"/>
  <c r="F135" i="7"/>
  <c r="J134" i="7"/>
  <c r="I134" i="7"/>
  <c r="W134" i="7" s="1"/>
  <c r="H134" i="7"/>
  <c r="G134" i="7"/>
  <c r="F134" i="7"/>
  <c r="J133" i="7"/>
  <c r="I133" i="7"/>
  <c r="H133" i="7"/>
  <c r="G133" i="7"/>
  <c r="F133" i="7"/>
  <c r="J132" i="7"/>
  <c r="I132" i="7"/>
  <c r="H132" i="7"/>
  <c r="G132" i="7"/>
  <c r="F132" i="7"/>
  <c r="V131" i="7"/>
  <c r="U131" i="7"/>
  <c r="S131" i="7"/>
  <c r="I137" i="7" s="1"/>
  <c r="Q131" i="7"/>
  <c r="I136" i="7" s="1"/>
  <c r="E131" i="7"/>
  <c r="D131" i="7"/>
  <c r="B131" i="7"/>
  <c r="AA129" i="7"/>
  <c r="Z129" i="7"/>
  <c r="Y129" i="7"/>
  <c r="C128" i="7"/>
  <c r="J127" i="7"/>
  <c r="I127" i="7"/>
  <c r="X129" i="7" s="1"/>
  <c r="H127" i="7"/>
  <c r="G127" i="7"/>
  <c r="F127" i="7"/>
  <c r="V127" i="7"/>
  <c r="U127" i="7"/>
  <c r="S127" i="7"/>
  <c r="Q127" i="7"/>
  <c r="E127" i="7"/>
  <c r="D127" i="7"/>
  <c r="B127" i="7"/>
  <c r="AA125" i="7"/>
  <c r="Z125" i="7"/>
  <c r="X125" i="7"/>
  <c r="H124" i="7"/>
  <c r="J124" i="7"/>
  <c r="H122" i="7"/>
  <c r="G122" i="7"/>
  <c r="E122" i="7"/>
  <c r="J121" i="7"/>
  <c r="E121" i="7"/>
  <c r="J120" i="7"/>
  <c r="E120" i="7"/>
  <c r="J119" i="7"/>
  <c r="I119" i="7"/>
  <c r="H119" i="7"/>
  <c r="G119" i="7"/>
  <c r="F119" i="7"/>
  <c r="J118" i="7"/>
  <c r="I118" i="7"/>
  <c r="W118" i="7" s="1"/>
  <c r="H118" i="7"/>
  <c r="G118" i="7"/>
  <c r="F118" i="7"/>
  <c r="J117" i="7"/>
  <c r="I117" i="7"/>
  <c r="H117" i="7"/>
  <c r="G117" i="7"/>
  <c r="F117" i="7"/>
  <c r="J116" i="7"/>
  <c r="I116" i="7"/>
  <c r="W116" i="7" s="1"/>
  <c r="H116" i="7"/>
  <c r="G116" i="7"/>
  <c r="F116" i="7"/>
  <c r="C115" i="7"/>
  <c r="V114" i="7"/>
  <c r="U114" i="7"/>
  <c r="S114" i="7"/>
  <c r="I121" i="7" s="1"/>
  <c r="Q114" i="7"/>
  <c r="I120" i="7" s="1"/>
  <c r="E114" i="7"/>
  <c r="D114" i="7"/>
  <c r="B114" i="7"/>
  <c r="AA112" i="7"/>
  <c r="Z112" i="7"/>
  <c r="Y112" i="7"/>
  <c r="C111" i="7"/>
  <c r="J110" i="7"/>
  <c r="I110" i="7"/>
  <c r="H112" i="7" s="1"/>
  <c r="H110" i="7"/>
  <c r="G110" i="7"/>
  <c r="F110" i="7"/>
  <c r="V110" i="7"/>
  <c r="U110" i="7"/>
  <c r="S110" i="7"/>
  <c r="Q110" i="7"/>
  <c r="E110" i="7"/>
  <c r="D110" i="7"/>
  <c r="B110" i="7"/>
  <c r="AA108" i="7"/>
  <c r="Z108" i="7"/>
  <c r="X108" i="7"/>
  <c r="H107" i="7"/>
  <c r="J107" i="7"/>
  <c r="H105" i="7"/>
  <c r="G105" i="7"/>
  <c r="E105" i="7"/>
  <c r="J104" i="7"/>
  <c r="E104" i="7"/>
  <c r="J103" i="7"/>
  <c r="E103" i="7"/>
  <c r="J102" i="7"/>
  <c r="I102" i="7"/>
  <c r="W102" i="7" s="1"/>
  <c r="H102" i="7"/>
  <c r="G102" i="7"/>
  <c r="F102" i="7"/>
  <c r="J101" i="7"/>
  <c r="I101" i="7"/>
  <c r="H101" i="7"/>
  <c r="G101" i="7"/>
  <c r="F101" i="7"/>
  <c r="J100" i="7"/>
  <c r="I100" i="7"/>
  <c r="W100" i="7" s="1"/>
  <c r="H100" i="7"/>
  <c r="G100" i="7"/>
  <c r="F100" i="7"/>
  <c r="V99" i="7"/>
  <c r="U99" i="7"/>
  <c r="S99" i="7"/>
  <c r="I104" i="7" s="1"/>
  <c r="Q99" i="7"/>
  <c r="I103" i="7" s="1"/>
  <c r="E99" i="7"/>
  <c r="D99" i="7"/>
  <c r="B99" i="7"/>
  <c r="AA97" i="7"/>
  <c r="Z97" i="7"/>
  <c r="X97" i="7"/>
  <c r="H96" i="7"/>
  <c r="J96" i="7"/>
  <c r="H94" i="7"/>
  <c r="G94" i="7"/>
  <c r="E94" i="7"/>
  <c r="J93" i="7"/>
  <c r="E93" i="7"/>
  <c r="J92" i="7"/>
  <c r="E92" i="7"/>
  <c r="J91" i="7"/>
  <c r="I91" i="7"/>
  <c r="W91" i="7" s="1"/>
  <c r="H91" i="7"/>
  <c r="G91" i="7"/>
  <c r="F91" i="7"/>
  <c r="J90" i="7"/>
  <c r="I90" i="7"/>
  <c r="H90" i="7"/>
  <c r="G90" i="7"/>
  <c r="F90" i="7"/>
  <c r="J89" i="7"/>
  <c r="I89" i="7"/>
  <c r="H89" i="7"/>
  <c r="G89" i="7"/>
  <c r="F89" i="7"/>
  <c r="V88" i="7"/>
  <c r="U88" i="7"/>
  <c r="S88" i="7"/>
  <c r="I93" i="7" s="1"/>
  <c r="Q88" i="7"/>
  <c r="I92" i="7" s="1"/>
  <c r="E88" i="7"/>
  <c r="D88" i="7"/>
  <c r="B88" i="7"/>
  <c r="A87" i="7"/>
  <c r="H85" i="7"/>
  <c r="J85" i="7"/>
  <c r="H84" i="7"/>
  <c r="J84" i="7"/>
  <c r="A83" i="7"/>
  <c r="AA80" i="7"/>
  <c r="Z80" i="7"/>
  <c r="Y80" i="7"/>
  <c r="H79" i="7"/>
  <c r="J79" i="7"/>
  <c r="H77" i="7"/>
  <c r="G77" i="7"/>
  <c r="E77" i="7"/>
  <c r="J76" i="7"/>
  <c r="E76" i="7"/>
  <c r="J75" i="7"/>
  <c r="E75" i="7"/>
  <c r="J74" i="7"/>
  <c r="I74" i="7"/>
  <c r="H74" i="7"/>
  <c r="G74" i="7"/>
  <c r="F74" i="7"/>
  <c r="V73" i="7"/>
  <c r="U73" i="7"/>
  <c r="S73" i="7"/>
  <c r="I76" i="7" s="1"/>
  <c r="Q73" i="7"/>
  <c r="I75" i="7" s="1"/>
  <c r="E73" i="7"/>
  <c r="D73" i="7"/>
  <c r="B73" i="7"/>
  <c r="AA71" i="7"/>
  <c r="Z71" i="7"/>
  <c r="Y71" i="7"/>
  <c r="H70" i="7"/>
  <c r="J70" i="7"/>
  <c r="H68" i="7"/>
  <c r="G68" i="7"/>
  <c r="E68" i="7"/>
  <c r="J67" i="7"/>
  <c r="E67" i="7"/>
  <c r="J66" i="7"/>
  <c r="E66" i="7"/>
  <c r="J65" i="7"/>
  <c r="I65" i="7"/>
  <c r="H65" i="7"/>
  <c r="G65" i="7"/>
  <c r="F65" i="7"/>
  <c r="C64" i="7"/>
  <c r="V63" i="7"/>
  <c r="U63" i="7"/>
  <c r="S63" i="7"/>
  <c r="I67" i="7" s="1"/>
  <c r="Q63" i="7"/>
  <c r="I66" i="7" s="1"/>
  <c r="E63" i="7"/>
  <c r="D63" i="7"/>
  <c r="B63" i="7"/>
  <c r="AA61" i="7"/>
  <c r="Z61" i="7"/>
  <c r="Y61" i="7"/>
  <c r="H60" i="7"/>
  <c r="J60" i="7"/>
  <c r="H58" i="7"/>
  <c r="G58" i="7"/>
  <c r="E58" i="7"/>
  <c r="J57" i="7"/>
  <c r="E57" i="7"/>
  <c r="J56" i="7"/>
  <c r="E56" i="7"/>
  <c r="J55" i="7"/>
  <c r="I55" i="7"/>
  <c r="H55" i="7"/>
  <c r="G55" i="7"/>
  <c r="F55" i="7"/>
  <c r="V54" i="7"/>
  <c r="U54" i="7"/>
  <c r="S54" i="7"/>
  <c r="I57" i="7" s="1"/>
  <c r="Q54" i="7"/>
  <c r="I56" i="7" s="1"/>
  <c r="E54" i="7"/>
  <c r="D54" i="7"/>
  <c r="B54" i="7"/>
  <c r="AA52" i="7"/>
  <c r="Z52" i="7"/>
  <c r="Y52" i="7"/>
  <c r="H51" i="7"/>
  <c r="J51" i="7"/>
  <c r="H49" i="7"/>
  <c r="G49" i="7"/>
  <c r="E49" i="7"/>
  <c r="J48" i="7"/>
  <c r="E48" i="7"/>
  <c r="J47" i="7"/>
  <c r="E47" i="7"/>
  <c r="J46" i="7"/>
  <c r="I46" i="7"/>
  <c r="W46" i="7" s="1"/>
  <c r="H46" i="7"/>
  <c r="G46" i="7"/>
  <c r="F46" i="7"/>
  <c r="C45" i="7"/>
  <c r="V44" i="7"/>
  <c r="U44" i="7"/>
  <c r="S44" i="7"/>
  <c r="I48" i="7" s="1"/>
  <c r="Q44" i="7"/>
  <c r="I47" i="7" s="1"/>
  <c r="E44" i="7"/>
  <c r="D44" i="7"/>
  <c r="B44" i="7"/>
  <c r="AA42" i="7"/>
  <c r="Z42" i="7"/>
  <c r="Y42" i="7"/>
  <c r="H41" i="7"/>
  <c r="J41" i="7"/>
  <c r="H39" i="7"/>
  <c r="G39" i="7"/>
  <c r="E39" i="7"/>
  <c r="J38" i="7"/>
  <c r="E38" i="7"/>
  <c r="J37" i="7"/>
  <c r="E37" i="7"/>
  <c r="J36" i="7"/>
  <c r="I36" i="7"/>
  <c r="W36" i="7" s="1"/>
  <c r="H36" i="7"/>
  <c r="G36" i="7"/>
  <c r="F36" i="7"/>
  <c r="J35" i="7"/>
  <c r="I35" i="7"/>
  <c r="H35" i="7"/>
  <c r="G35" i="7"/>
  <c r="F35" i="7"/>
  <c r="J34" i="7"/>
  <c r="I34" i="7"/>
  <c r="H34" i="7"/>
  <c r="G34" i="7"/>
  <c r="F34" i="7"/>
  <c r="C33" i="7"/>
  <c r="V32" i="7"/>
  <c r="U32" i="7"/>
  <c r="S32" i="7"/>
  <c r="I38" i="7" s="1"/>
  <c r="Q32" i="7"/>
  <c r="I37" i="7" s="1"/>
  <c r="E32" i="7"/>
  <c r="D32" i="7"/>
  <c r="B32" i="7"/>
  <c r="A31" i="7"/>
  <c r="A29" i="7"/>
  <c r="A6" i="7"/>
  <c r="A1" i="7"/>
  <c r="I199" i="7" l="1"/>
  <c r="I213" i="7"/>
  <c r="H216" i="7" s="1"/>
  <c r="H144" i="7"/>
  <c r="O61" i="7"/>
  <c r="I239" i="7"/>
  <c r="X243" i="7" s="1"/>
  <c r="O144" i="7"/>
  <c r="I200" i="7"/>
  <c r="X204" i="7" s="1"/>
  <c r="O80" i="7"/>
  <c r="Y125" i="7"/>
  <c r="O174" i="7"/>
  <c r="I263" i="7"/>
  <c r="I264" i="7"/>
  <c r="I276" i="7"/>
  <c r="H278" i="7" s="1"/>
  <c r="O52" i="7"/>
  <c r="O255" i="7"/>
  <c r="O184" i="7"/>
  <c r="I17" i="7"/>
  <c r="O112" i="7"/>
  <c r="O125" i="7"/>
  <c r="I18" i="7"/>
  <c r="X112" i="7"/>
  <c r="I225" i="7"/>
  <c r="O97" i="7"/>
  <c r="O162" i="7"/>
  <c r="H160" i="7"/>
  <c r="W55" i="7"/>
  <c r="H59" i="7"/>
  <c r="W208" i="7"/>
  <c r="O218" i="7"/>
  <c r="H78" i="7"/>
  <c r="Y141" i="7"/>
  <c r="H182" i="7"/>
  <c r="X218" i="7"/>
  <c r="X71" i="7"/>
  <c r="O71" i="7"/>
  <c r="O108" i="7"/>
  <c r="H106" i="7"/>
  <c r="W65" i="7"/>
  <c r="O42" i="7"/>
  <c r="H40" i="7"/>
  <c r="H50" i="7"/>
  <c r="X162" i="7"/>
  <c r="W34" i="7"/>
  <c r="H69" i="7"/>
  <c r="X80" i="7"/>
  <c r="H95" i="7"/>
  <c r="Y97" i="7"/>
  <c r="W89" i="7"/>
  <c r="H123" i="7"/>
  <c r="X184" i="7"/>
  <c r="I224" i="7"/>
  <c r="X61" i="7"/>
  <c r="H253" i="7"/>
  <c r="W246" i="7"/>
  <c r="X255" i="7"/>
  <c r="Y108" i="7"/>
  <c r="X52" i="7"/>
  <c r="X42" i="7"/>
  <c r="O141" i="7"/>
  <c r="H139" i="7"/>
  <c r="H172" i="7"/>
  <c r="H129" i="7"/>
  <c r="W284" i="7"/>
  <c r="W74" i="7"/>
  <c r="O129" i="7"/>
  <c r="W132" i="7"/>
  <c r="W154" i="7"/>
  <c r="X174" i="7"/>
  <c r="W166" i="7"/>
  <c r="W194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" i="3"/>
  <c r="Y1" i="3"/>
  <c r="CY1" i="3"/>
  <c r="CZ1" i="3"/>
  <c r="DA1" i="3"/>
  <c r="DB1" i="3"/>
  <c r="DC1" i="3"/>
  <c r="A2" i="3"/>
  <c r="Y2" i="3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Y5" i="3"/>
  <c r="CZ5" i="3"/>
  <c r="DA5" i="3"/>
  <c r="DB5" i="3"/>
  <c r="DC5" i="3"/>
  <c r="A6" i="3"/>
  <c r="Y6" i="3"/>
  <c r="CY6" i="3"/>
  <c r="CZ6" i="3"/>
  <c r="DA6" i="3"/>
  <c r="DB6" i="3"/>
  <c r="DC6" i="3"/>
  <c r="A7" i="3"/>
  <c r="Y7" i="3"/>
  <c r="CY7" i="3"/>
  <c r="CZ7" i="3"/>
  <c r="DA7" i="3"/>
  <c r="DB7" i="3"/>
  <c r="DC7" i="3"/>
  <c r="A8" i="3"/>
  <c r="Y8" i="3"/>
  <c r="CY8" i="3"/>
  <c r="CZ8" i="3"/>
  <c r="DA8" i="3"/>
  <c r="DB8" i="3"/>
  <c r="DC8" i="3"/>
  <c r="A9" i="3"/>
  <c r="Y9" i="3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B12" i="3" s="1"/>
  <c r="DA12" i="3"/>
  <c r="DC12" i="3"/>
  <c r="A13" i="3"/>
  <c r="Y13" i="3"/>
  <c r="CX13" i="3" s="1"/>
  <c r="CU13" i="3"/>
  <c r="CV13" i="3"/>
  <c r="CY13" i="3"/>
  <c r="CZ13" i="3"/>
  <c r="DA13" i="3"/>
  <c r="DB13" i="3"/>
  <c r="DC13" i="3"/>
  <c r="A14" i="3"/>
  <c r="Y14" i="3"/>
  <c r="CW14" i="3"/>
  <c r="CX14" i="3"/>
  <c r="DG14" i="3" s="1"/>
  <c r="DJ14" i="3" s="1"/>
  <c r="CY14" i="3"/>
  <c r="CZ14" i="3"/>
  <c r="DB14" i="3" s="1"/>
  <c r="DA14" i="3"/>
  <c r="DC14" i="3"/>
  <c r="DH14" i="3"/>
  <c r="A15" i="3"/>
  <c r="Y15" i="3"/>
  <c r="CU15" i="3"/>
  <c r="CV15" i="3"/>
  <c r="CX15" i="3"/>
  <c r="DI15" i="3" s="1"/>
  <c r="DJ15" i="3" s="1"/>
  <c r="CY15" i="3"/>
  <c r="CZ15" i="3"/>
  <c r="DA15" i="3"/>
  <c r="DB15" i="3"/>
  <c r="DC15" i="3"/>
  <c r="DF15" i="3"/>
  <c r="A16" i="3"/>
  <c r="Y16" i="3"/>
  <c r="CW16" i="3" s="1"/>
  <c r="CY16" i="3"/>
  <c r="CZ16" i="3"/>
  <c r="DA16" i="3"/>
  <c r="DB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A29" i="3"/>
  <c r="DB29" i="3"/>
  <c r="DC29" i="3"/>
  <c r="A30" i="3"/>
  <c r="Y30" i="3"/>
  <c r="CU30" i="3"/>
  <c r="CV30" i="3"/>
  <c r="CX30" i="3"/>
  <c r="CY30" i="3"/>
  <c r="CZ30" i="3"/>
  <c r="DA30" i="3"/>
  <c r="DB30" i="3"/>
  <c r="DC30" i="3"/>
  <c r="DF30" i="3"/>
  <c r="A31" i="3"/>
  <c r="Y31" i="3"/>
  <c r="CY31" i="3"/>
  <c r="CZ31" i="3"/>
  <c r="DA31" i="3"/>
  <c r="DB31" i="3"/>
  <c r="DC31" i="3"/>
  <c r="A32" i="3"/>
  <c r="Y32" i="3"/>
  <c r="CW32" i="3"/>
  <c r="CX32" i="3"/>
  <c r="DG32" i="3" s="1"/>
  <c r="DJ32" i="3" s="1"/>
  <c r="CY32" i="3"/>
  <c r="CZ32" i="3"/>
  <c r="DB32" i="3" s="1"/>
  <c r="DA32" i="3"/>
  <c r="DC32" i="3"/>
  <c r="DF32" i="3"/>
  <c r="DH32" i="3"/>
  <c r="DI32" i="3"/>
  <c r="A33" i="3"/>
  <c r="Y33" i="3"/>
  <c r="CX33" i="3" s="1"/>
  <c r="DG33" i="3" s="1"/>
  <c r="CY33" i="3"/>
  <c r="CZ33" i="3"/>
  <c r="DB33" i="3" s="1"/>
  <c r="DA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A63" i="3"/>
  <c r="DB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B88" i="3" s="1"/>
  <c r="DA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A90" i="3"/>
  <c r="DB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A93" i="3"/>
  <c r="DB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A96" i="3"/>
  <c r="DB96" i="3"/>
  <c r="DC96" i="3"/>
  <c r="A97" i="3"/>
  <c r="Y97" i="3"/>
  <c r="CY97" i="3"/>
  <c r="CZ97" i="3"/>
  <c r="DB97" i="3" s="1"/>
  <c r="DA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A99" i="3"/>
  <c r="DB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A102" i="3"/>
  <c r="DB102" i="3"/>
  <c r="DC102" i="3"/>
  <c r="A103" i="3"/>
  <c r="Y103" i="3"/>
  <c r="CY103" i="3"/>
  <c r="CZ103" i="3"/>
  <c r="DB103" i="3" s="1"/>
  <c r="DA103" i="3"/>
  <c r="DC103" i="3"/>
  <c r="A104" i="3"/>
  <c r="Y104" i="3"/>
  <c r="CY104" i="3"/>
  <c r="CZ104" i="3"/>
  <c r="DB104" i="3" s="1"/>
  <c r="DA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B106" i="3" s="1"/>
  <c r="DA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A109" i="3"/>
  <c r="DB109" i="3"/>
  <c r="DC109" i="3"/>
  <c r="A110" i="3"/>
  <c r="Y110" i="3"/>
  <c r="CY110" i="3"/>
  <c r="CZ110" i="3"/>
  <c r="DB110" i="3" s="1"/>
  <c r="DA110" i="3"/>
  <c r="DC110" i="3"/>
  <c r="A111" i="3"/>
  <c r="Y111" i="3"/>
  <c r="CY111" i="3"/>
  <c r="CZ111" i="3"/>
  <c r="DA111" i="3"/>
  <c r="DB111" i="3"/>
  <c r="DC111" i="3"/>
  <c r="A112" i="3"/>
  <c r="Y112" i="3"/>
  <c r="CY112" i="3"/>
  <c r="CZ112" i="3"/>
  <c r="DA112" i="3"/>
  <c r="DB112" i="3"/>
  <c r="DC112" i="3"/>
  <c r="A113" i="3"/>
  <c r="Y113" i="3"/>
  <c r="CY113" i="3"/>
  <c r="CZ113" i="3"/>
  <c r="DB113" i="3" s="1"/>
  <c r="DA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DA115" i="3"/>
  <c r="DB115" i="3"/>
  <c r="DC115" i="3"/>
  <c r="A116" i="3"/>
  <c r="Y116" i="3"/>
  <c r="CY116" i="3"/>
  <c r="CZ116" i="3"/>
  <c r="DB116" i="3" s="1"/>
  <c r="DA116" i="3"/>
  <c r="DC116" i="3"/>
  <c r="A117" i="3"/>
  <c r="Y117" i="3"/>
  <c r="CY117" i="3"/>
  <c r="CZ117" i="3"/>
  <c r="DB117" i="3" s="1"/>
  <c r="DA117" i="3"/>
  <c r="DC117" i="3"/>
  <c r="A118" i="3"/>
  <c r="Y118" i="3"/>
  <c r="CY118" i="3"/>
  <c r="CZ118" i="3"/>
  <c r="DA118" i="3"/>
  <c r="DB118" i="3"/>
  <c r="DC118" i="3"/>
  <c r="A119" i="3"/>
  <c r="Y119" i="3"/>
  <c r="CY119" i="3"/>
  <c r="CZ119" i="3"/>
  <c r="DB119" i="3" s="1"/>
  <c r="DA119" i="3"/>
  <c r="DC119" i="3"/>
  <c r="A120" i="3"/>
  <c r="Y120" i="3"/>
  <c r="CY120" i="3"/>
  <c r="CZ120" i="3"/>
  <c r="DB120" i="3" s="1"/>
  <c r="DA120" i="3"/>
  <c r="DC12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K28" i="1"/>
  <c r="P28" i="1"/>
  <c r="Q28" i="1"/>
  <c r="V28" i="1"/>
  <c r="W28" i="1"/>
  <c r="AC28" i="1"/>
  <c r="AE28" i="1"/>
  <c r="AF28" i="1"/>
  <c r="S28" i="1" s="1"/>
  <c r="K34" i="7" s="1"/>
  <c r="AG28" i="1"/>
  <c r="AH28" i="1"/>
  <c r="AI28" i="1"/>
  <c r="AJ28" i="1"/>
  <c r="CX28" i="1" s="1"/>
  <c r="CQ28" i="1"/>
  <c r="CT28" i="1"/>
  <c r="CU28" i="1"/>
  <c r="T28" i="1" s="1"/>
  <c r="CV28" i="1"/>
  <c r="U28" i="1" s="1"/>
  <c r="I39" i="7" s="1"/>
  <c r="AB39" i="7" s="1"/>
  <c r="CW28" i="1"/>
  <c r="GL28" i="1"/>
  <c r="GO28" i="1"/>
  <c r="CC37" i="1" s="1"/>
  <c r="AT37" i="1" s="1"/>
  <c r="GP28" i="1"/>
  <c r="CD37" i="1" s="1"/>
  <c r="CD26" i="1" s="1"/>
  <c r="GV28" i="1"/>
  <c r="HC28" i="1"/>
  <c r="GX28" i="1" s="1"/>
  <c r="C29" i="1"/>
  <c r="D29" i="1"/>
  <c r="K29" i="1"/>
  <c r="U29" i="1"/>
  <c r="V29" i="1"/>
  <c r="AC29" i="1"/>
  <c r="AD29" i="1"/>
  <c r="AE29" i="1"/>
  <c r="CR29" i="1" s="1"/>
  <c r="AF29" i="1"/>
  <c r="S29" i="1" s="1"/>
  <c r="AG29" i="1"/>
  <c r="AH29" i="1"/>
  <c r="AI29" i="1"/>
  <c r="CW29" i="1" s="1"/>
  <c r="AJ29" i="1"/>
  <c r="CX29" i="1" s="1"/>
  <c r="W29" i="1" s="1"/>
  <c r="CT29" i="1"/>
  <c r="CU29" i="1"/>
  <c r="T29" i="1" s="1"/>
  <c r="CV29" i="1"/>
  <c r="GL29" i="1"/>
  <c r="GO29" i="1"/>
  <c r="GP29" i="1"/>
  <c r="GV29" i="1"/>
  <c r="HC29" i="1" s="1"/>
  <c r="GX29" i="1"/>
  <c r="C30" i="1"/>
  <c r="D30" i="1"/>
  <c r="K30" i="1"/>
  <c r="T30" i="1"/>
  <c r="U30" i="1"/>
  <c r="I49" i="7" s="1"/>
  <c r="AB49" i="7" s="1"/>
  <c r="AB30" i="1"/>
  <c r="AC30" i="1"/>
  <c r="AD30" i="1"/>
  <c r="AE30" i="1"/>
  <c r="R30" i="1" s="1"/>
  <c r="AF30" i="1"/>
  <c r="S30" i="1" s="1"/>
  <c r="AG30" i="1"/>
  <c r="AH30" i="1"/>
  <c r="CV30" i="1" s="1"/>
  <c r="AI30" i="1"/>
  <c r="CW30" i="1" s="1"/>
  <c r="V30" i="1" s="1"/>
  <c r="AJ30" i="1"/>
  <c r="CX30" i="1" s="1"/>
  <c r="W30" i="1" s="1"/>
  <c r="CS30" i="1"/>
  <c r="CT30" i="1"/>
  <c r="CU30" i="1"/>
  <c r="GL30" i="1"/>
  <c r="BZ37" i="1" s="1"/>
  <c r="GO30" i="1"/>
  <c r="GP30" i="1"/>
  <c r="GV30" i="1"/>
  <c r="HC30" i="1" s="1"/>
  <c r="GX30" i="1" s="1"/>
  <c r="C31" i="1"/>
  <c r="D31" i="1"/>
  <c r="K31" i="1"/>
  <c r="S31" i="1"/>
  <c r="K55" i="7" s="1"/>
  <c r="AB31" i="1"/>
  <c r="AC31" i="1"/>
  <c r="AD31" i="1"/>
  <c r="AE31" i="1"/>
  <c r="AF31" i="1"/>
  <c r="AG31" i="1"/>
  <c r="CU31" i="1" s="1"/>
  <c r="T31" i="1" s="1"/>
  <c r="AH31" i="1"/>
  <c r="CV31" i="1" s="1"/>
  <c r="U31" i="1" s="1"/>
  <c r="I58" i="7" s="1"/>
  <c r="AB58" i="7" s="1"/>
  <c r="AI31" i="1"/>
  <c r="CW31" i="1" s="1"/>
  <c r="V31" i="1" s="1"/>
  <c r="AJ31" i="1"/>
  <c r="CR31" i="1"/>
  <c r="CS31" i="1"/>
  <c r="CT31" i="1"/>
  <c r="CX31" i="1"/>
  <c r="W31" i="1" s="1"/>
  <c r="GL31" i="1"/>
  <c r="GO31" i="1"/>
  <c r="GP31" i="1"/>
  <c r="GV31" i="1"/>
  <c r="HC31" i="1" s="1"/>
  <c r="GX31" i="1" s="1"/>
  <c r="C32" i="1"/>
  <c r="D32" i="1"/>
  <c r="K32" i="1"/>
  <c r="R32" i="1"/>
  <c r="S32" i="1"/>
  <c r="CY32" i="1" s="1"/>
  <c r="X32" i="1" s="1"/>
  <c r="T32" i="1"/>
  <c r="U32" i="1"/>
  <c r="AC32" i="1"/>
  <c r="P32" i="1" s="1"/>
  <c r="AE32" i="1"/>
  <c r="AD32" i="1" s="1"/>
  <c r="AF32" i="1"/>
  <c r="CT32" i="1" s="1"/>
  <c r="AG32" i="1"/>
  <c r="CU32" i="1" s="1"/>
  <c r="AH32" i="1"/>
  <c r="CV32" i="1" s="1"/>
  <c r="AI32" i="1"/>
  <c r="AJ32" i="1"/>
  <c r="CR32" i="1"/>
  <c r="CS32" i="1"/>
  <c r="CW32" i="1"/>
  <c r="V32" i="1" s="1"/>
  <c r="CX32" i="1"/>
  <c r="W32" i="1" s="1"/>
  <c r="GL32" i="1"/>
  <c r="GO32" i="1"/>
  <c r="GP32" i="1"/>
  <c r="GV32" i="1"/>
  <c r="HC32" i="1" s="1"/>
  <c r="GX32" i="1" s="1"/>
  <c r="C33" i="1"/>
  <c r="D33" i="1"/>
  <c r="Q33" i="1"/>
  <c r="K33" i="1"/>
  <c r="S33" i="1"/>
  <c r="T33" i="1"/>
  <c r="AB33" i="1"/>
  <c r="AC33" i="1"/>
  <c r="CQ33" i="1" s="1"/>
  <c r="AD33" i="1"/>
  <c r="AE33" i="1"/>
  <c r="AF33" i="1"/>
  <c r="AG33" i="1"/>
  <c r="AH33" i="1"/>
  <c r="CV33" i="1" s="1"/>
  <c r="U33" i="1" s="1"/>
  <c r="AI33" i="1"/>
  <c r="CW33" i="1" s="1"/>
  <c r="V33" i="1" s="1"/>
  <c r="AJ33" i="1"/>
  <c r="CX33" i="1" s="1"/>
  <c r="W33" i="1" s="1"/>
  <c r="CR33" i="1"/>
  <c r="CS33" i="1"/>
  <c r="CT33" i="1"/>
  <c r="CU33" i="1"/>
  <c r="GL33" i="1"/>
  <c r="GO33" i="1"/>
  <c r="GP33" i="1"/>
  <c r="GV33" i="1"/>
  <c r="HC33" i="1" s="1"/>
  <c r="GX33" i="1" s="1"/>
  <c r="C34" i="1"/>
  <c r="D34" i="1"/>
  <c r="K35" i="1"/>
  <c r="K34" i="1"/>
  <c r="S34" i="1"/>
  <c r="K65" i="7" s="1"/>
  <c r="AC34" i="1"/>
  <c r="CQ34" i="1" s="1"/>
  <c r="AE34" i="1"/>
  <c r="AD34" i="1" s="1"/>
  <c r="AB34" i="1" s="1"/>
  <c r="AF34" i="1"/>
  <c r="AG34" i="1"/>
  <c r="CU34" i="1" s="1"/>
  <c r="T34" i="1" s="1"/>
  <c r="AH34" i="1"/>
  <c r="CV34" i="1" s="1"/>
  <c r="U34" i="1" s="1"/>
  <c r="I68" i="7" s="1"/>
  <c r="AB68" i="7" s="1"/>
  <c r="AI34" i="1"/>
  <c r="CW34" i="1" s="1"/>
  <c r="V34" i="1" s="1"/>
  <c r="AJ34" i="1"/>
  <c r="CR34" i="1"/>
  <c r="CS34" i="1"/>
  <c r="CT34" i="1"/>
  <c r="CX34" i="1"/>
  <c r="W34" i="1" s="1"/>
  <c r="AJ37" i="1" s="1"/>
  <c r="GL34" i="1"/>
  <c r="GO34" i="1"/>
  <c r="GP34" i="1"/>
  <c r="GV34" i="1"/>
  <c r="HC34" i="1" s="1"/>
  <c r="GX34" i="1" s="1"/>
  <c r="C35" i="1"/>
  <c r="D35" i="1"/>
  <c r="R35" i="1"/>
  <c r="AC35" i="1"/>
  <c r="AE35" i="1"/>
  <c r="AD35" i="1" s="1"/>
  <c r="AB35" i="1" s="1"/>
  <c r="AF35" i="1"/>
  <c r="S35" i="1" s="1"/>
  <c r="K74" i="7" s="1"/>
  <c r="AG35" i="1"/>
  <c r="CU35" i="1" s="1"/>
  <c r="T35" i="1" s="1"/>
  <c r="AH35" i="1"/>
  <c r="CV35" i="1" s="1"/>
  <c r="U35" i="1" s="1"/>
  <c r="I77" i="7" s="1"/>
  <c r="AB77" i="7" s="1"/>
  <c r="AI35" i="1"/>
  <c r="AJ35" i="1"/>
  <c r="CQ35" i="1"/>
  <c r="CR35" i="1"/>
  <c r="CS35" i="1"/>
  <c r="CW35" i="1"/>
  <c r="V35" i="1" s="1"/>
  <c r="CX35" i="1"/>
  <c r="W35" i="1" s="1"/>
  <c r="GL35" i="1"/>
  <c r="GO35" i="1"/>
  <c r="GP35" i="1"/>
  <c r="GV35" i="1"/>
  <c r="HC35" i="1"/>
  <c r="GX35" i="1" s="1"/>
  <c r="B37" i="1"/>
  <c r="B26" i="1" s="1"/>
  <c r="C37" i="1"/>
  <c r="C26" i="1" s="1"/>
  <c r="D37" i="1"/>
  <c r="D26" i="1" s="1"/>
  <c r="F37" i="1"/>
  <c r="F26" i="1" s="1"/>
  <c r="G37" i="1"/>
  <c r="G26" i="1" s="1"/>
  <c r="BD37" i="1"/>
  <c r="F62" i="1" s="1"/>
  <c r="BX37" i="1"/>
  <c r="BX26" i="1" s="1"/>
  <c r="BY37" i="1"/>
  <c r="BY26" i="1" s="1"/>
  <c r="CK37" i="1"/>
  <c r="CK26" i="1" s="1"/>
  <c r="CL37" i="1"/>
  <c r="CL26" i="1" s="1"/>
  <c r="CM37" i="1"/>
  <c r="CM26" i="1" s="1"/>
  <c r="D67" i="1"/>
  <c r="E69" i="1"/>
  <c r="Z69" i="1"/>
  <c r="AA69" i="1"/>
  <c r="AM69" i="1"/>
  <c r="AN69" i="1"/>
  <c r="BE69" i="1"/>
  <c r="BF69" i="1"/>
  <c r="BG69" i="1"/>
  <c r="BH69" i="1"/>
  <c r="BI69" i="1"/>
  <c r="BJ69" i="1"/>
  <c r="BK69" i="1"/>
  <c r="BL69" i="1"/>
  <c r="BM69" i="1"/>
  <c r="BN69" i="1"/>
  <c r="BO69" i="1"/>
  <c r="BP69" i="1"/>
  <c r="BQ69" i="1"/>
  <c r="BR69" i="1"/>
  <c r="BS69" i="1"/>
  <c r="BT69" i="1"/>
  <c r="BU69" i="1"/>
  <c r="BV69" i="1"/>
  <c r="BW69" i="1"/>
  <c r="CN69" i="1"/>
  <c r="CO69" i="1"/>
  <c r="CP69" i="1"/>
  <c r="CQ69" i="1"/>
  <c r="CR69" i="1"/>
  <c r="CS69" i="1"/>
  <c r="CT69" i="1"/>
  <c r="CU69" i="1"/>
  <c r="CV69" i="1"/>
  <c r="CW69" i="1"/>
  <c r="CX69" i="1"/>
  <c r="CY69" i="1"/>
  <c r="CZ69" i="1"/>
  <c r="DA69" i="1"/>
  <c r="DB69" i="1"/>
  <c r="DC69" i="1"/>
  <c r="DD69" i="1"/>
  <c r="DE69" i="1"/>
  <c r="DF69" i="1"/>
  <c r="DG69" i="1"/>
  <c r="DH69" i="1"/>
  <c r="DI69" i="1"/>
  <c r="DJ69" i="1"/>
  <c r="DK69" i="1"/>
  <c r="DL69" i="1"/>
  <c r="DM69" i="1"/>
  <c r="DN69" i="1"/>
  <c r="DO69" i="1"/>
  <c r="DP69" i="1"/>
  <c r="DQ69" i="1"/>
  <c r="DR69" i="1"/>
  <c r="DS69" i="1"/>
  <c r="DT69" i="1"/>
  <c r="DU69" i="1"/>
  <c r="DV69" i="1"/>
  <c r="DW69" i="1"/>
  <c r="DX69" i="1"/>
  <c r="DY69" i="1"/>
  <c r="DZ69" i="1"/>
  <c r="EA69" i="1"/>
  <c r="EB69" i="1"/>
  <c r="EC69" i="1"/>
  <c r="ED69" i="1"/>
  <c r="EE69" i="1"/>
  <c r="EF69" i="1"/>
  <c r="EG69" i="1"/>
  <c r="EH69" i="1"/>
  <c r="EI69" i="1"/>
  <c r="EJ69" i="1"/>
  <c r="EK69" i="1"/>
  <c r="EL69" i="1"/>
  <c r="EM69" i="1"/>
  <c r="EN69" i="1"/>
  <c r="EO69" i="1"/>
  <c r="EP69" i="1"/>
  <c r="EQ69" i="1"/>
  <c r="ER69" i="1"/>
  <c r="ES69" i="1"/>
  <c r="ET69" i="1"/>
  <c r="EU69" i="1"/>
  <c r="EV69" i="1"/>
  <c r="EW69" i="1"/>
  <c r="EX69" i="1"/>
  <c r="EY69" i="1"/>
  <c r="EZ69" i="1"/>
  <c r="FA69" i="1"/>
  <c r="FB69" i="1"/>
  <c r="FC69" i="1"/>
  <c r="FD69" i="1"/>
  <c r="FE69" i="1"/>
  <c r="FF69" i="1"/>
  <c r="FG69" i="1"/>
  <c r="FH69" i="1"/>
  <c r="FI69" i="1"/>
  <c r="FJ69" i="1"/>
  <c r="FK69" i="1"/>
  <c r="FL69" i="1"/>
  <c r="FM69" i="1"/>
  <c r="FN69" i="1"/>
  <c r="FO69" i="1"/>
  <c r="FP69" i="1"/>
  <c r="FQ69" i="1"/>
  <c r="FR69" i="1"/>
  <c r="FS69" i="1"/>
  <c r="FT69" i="1"/>
  <c r="FU69" i="1"/>
  <c r="FV69" i="1"/>
  <c r="FW69" i="1"/>
  <c r="FX69" i="1"/>
  <c r="FY69" i="1"/>
  <c r="FZ69" i="1"/>
  <c r="GA69" i="1"/>
  <c r="GB69" i="1"/>
  <c r="GC69" i="1"/>
  <c r="GD69" i="1"/>
  <c r="GE69" i="1"/>
  <c r="GF69" i="1"/>
  <c r="GG69" i="1"/>
  <c r="GH69" i="1"/>
  <c r="GI69" i="1"/>
  <c r="GJ69" i="1"/>
  <c r="GK69" i="1"/>
  <c r="GL69" i="1"/>
  <c r="GM69" i="1"/>
  <c r="GN69" i="1"/>
  <c r="GO69" i="1"/>
  <c r="GP69" i="1"/>
  <c r="GQ69" i="1"/>
  <c r="GR69" i="1"/>
  <c r="GS69" i="1"/>
  <c r="GT69" i="1"/>
  <c r="GU69" i="1"/>
  <c r="GV69" i="1"/>
  <c r="GW69" i="1"/>
  <c r="GX69" i="1"/>
  <c r="C71" i="1"/>
  <c r="D71" i="1"/>
  <c r="P71" i="1"/>
  <c r="V71" i="1"/>
  <c r="AC71" i="1"/>
  <c r="AD71" i="1"/>
  <c r="AB71" i="1" s="1"/>
  <c r="AE71" i="1"/>
  <c r="AF71" i="1"/>
  <c r="CT71" i="1" s="1"/>
  <c r="AG71" i="1"/>
  <c r="AH71" i="1"/>
  <c r="AI71" i="1"/>
  <c r="AJ71" i="1"/>
  <c r="CX71" i="1" s="1"/>
  <c r="W71" i="1" s="1"/>
  <c r="CQ71" i="1"/>
  <c r="CU71" i="1"/>
  <c r="T71" i="1" s="1"/>
  <c r="CV71" i="1"/>
  <c r="U71" i="1" s="1"/>
  <c r="I94" i="7" s="1"/>
  <c r="AB94" i="7" s="1"/>
  <c r="CW71" i="1"/>
  <c r="GL71" i="1"/>
  <c r="BZ81" i="1" s="1"/>
  <c r="BZ69" i="1" s="1"/>
  <c r="GN71" i="1"/>
  <c r="GP71" i="1"/>
  <c r="GV71" i="1"/>
  <c r="HC71" i="1"/>
  <c r="GX71" i="1" s="1"/>
  <c r="C72" i="1"/>
  <c r="D72" i="1"/>
  <c r="W72" i="1"/>
  <c r="AC72" i="1"/>
  <c r="P72" i="1" s="1"/>
  <c r="AE72" i="1"/>
  <c r="Q72" i="1" s="1"/>
  <c r="K101" i="7" s="1"/>
  <c r="AF72" i="1"/>
  <c r="AG72" i="1"/>
  <c r="CU72" i="1" s="1"/>
  <c r="T72" i="1" s="1"/>
  <c r="AH72" i="1"/>
  <c r="AI72" i="1"/>
  <c r="AJ72" i="1"/>
  <c r="CQ72" i="1"/>
  <c r="CV72" i="1"/>
  <c r="U72" i="1" s="1"/>
  <c r="I105" i="7" s="1"/>
  <c r="AB105" i="7" s="1"/>
  <c r="CW72" i="1"/>
  <c r="V72" i="1" s="1"/>
  <c r="CX72" i="1"/>
  <c r="GL72" i="1"/>
  <c r="GN72" i="1"/>
  <c r="GP72" i="1"/>
  <c r="GV72" i="1"/>
  <c r="HC72" i="1"/>
  <c r="GX72" i="1" s="1"/>
  <c r="Q73" i="1"/>
  <c r="K73" i="1"/>
  <c r="AC73" i="1"/>
  <c r="P73" i="1" s="1"/>
  <c r="K110" i="7" s="1"/>
  <c r="P112" i="7" s="1"/>
  <c r="AE73" i="1"/>
  <c r="AD73" i="1" s="1"/>
  <c r="AB73" i="1" s="1"/>
  <c r="AF73" i="1"/>
  <c r="CT73" i="1" s="1"/>
  <c r="AG73" i="1"/>
  <c r="CU73" i="1" s="1"/>
  <c r="AH73" i="1"/>
  <c r="CV73" i="1" s="1"/>
  <c r="AI73" i="1"/>
  <c r="AJ73" i="1"/>
  <c r="CQ73" i="1"/>
  <c r="CR73" i="1"/>
  <c r="CS73" i="1"/>
  <c r="CW73" i="1"/>
  <c r="CX73" i="1"/>
  <c r="W73" i="1" s="1"/>
  <c r="AJ81" i="1" s="1"/>
  <c r="GL73" i="1"/>
  <c r="GO73" i="1"/>
  <c r="GP73" i="1"/>
  <c r="GV73" i="1"/>
  <c r="HC73" i="1" s="1"/>
  <c r="C74" i="1"/>
  <c r="D74" i="1"/>
  <c r="K74" i="1"/>
  <c r="Q74" i="1"/>
  <c r="K117" i="7" s="1"/>
  <c r="R74" i="1"/>
  <c r="K118" i="7" s="1"/>
  <c r="W74" i="1"/>
  <c r="AC74" i="1"/>
  <c r="P74" i="1" s="1"/>
  <c r="K119" i="7" s="1"/>
  <c r="AE74" i="1"/>
  <c r="AF74" i="1"/>
  <c r="AG74" i="1"/>
  <c r="CU74" i="1" s="1"/>
  <c r="T74" i="1" s="1"/>
  <c r="AH74" i="1"/>
  <c r="AI74" i="1"/>
  <c r="AJ74" i="1"/>
  <c r="CQ74" i="1"/>
  <c r="CV74" i="1"/>
  <c r="U74" i="1" s="1"/>
  <c r="I122" i="7" s="1"/>
  <c r="AB122" i="7" s="1"/>
  <c r="CW74" i="1"/>
  <c r="V74" i="1" s="1"/>
  <c r="CX74" i="1"/>
  <c r="GL74" i="1"/>
  <c r="GN74" i="1"/>
  <c r="GP74" i="1"/>
  <c r="GV74" i="1"/>
  <c r="HC74" i="1"/>
  <c r="GX74" i="1" s="1"/>
  <c r="Q75" i="1"/>
  <c r="K75" i="1"/>
  <c r="AC75" i="1"/>
  <c r="P75" i="1" s="1"/>
  <c r="K127" i="7" s="1"/>
  <c r="AE75" i="1"/>
  <c r="AD75" i="1" s="1"/>
  <c r="AF75" i="1"/>
  <c r="CT75" i="1" s="1"/>
  <c r="AG75" i="1"/>
  <c r="CU75" i="1" s="1"/>
  <c r="AH75" i="1"/>
  <c r="CV75" i="1" s="1"/>
  <c r="U75" i="1" s="1"/>
  <c r="AI75" i="1"/>
  <c r="AJ75" i="1"/>
  <c r="CQ75" i="1"/>
  <c r="CR75" i="1"/>
  <c r="CS75" i="1"/>
  <c r="CW75" i="1"/>
  <c r="V75" i="1" s="1"/>
  <c r="CX75" i="1"/>
  <c r="W75" i="1" s="1"/>
  <c r="GL75" i="1"/>
  <c r="GO75" i="1"/>
  <c r="GP75" i="1"/>
  <c r="GV75" i="1"/>
  <c r="HC75" i="1" s="1"/>
  <c r="GX75" i="1" s="1"/>
  <c r="C76" i="1"/>
  <c r="D76" i="1"/>
  <c r="S76" i="1"/>
  <c r="K132" i="7" s="1"/>
  <c r="AC76" i="1"/>
  <c r="CQ76" i="1" s="1"/>
  <c r="AE76" i="1"/>
  <c r="Q76" i="1" s="1"/>
  <c r="K133" i="7" s="1"/>
  <c r="AF76" i="1"/>
  <c r="AG76" i="1"/>
  <c r="CU76" i="1" s="1"/>
  <c r="T76" i="1" s="1"/>
  <c r="AH76" i="1"/>
  <c r="CV76" i="1" s="1"/>
  <c r="U76" i="1" s="1"/>
  <c r="I138" i="7" s="1"/>
  <c r="AB138" i="7" s="1"/>
  <c r="AI76" i="1"/>
  <c r="CW76" i="1" s="1"/>
  <c r="V76" i="1" s="1"/>
  <c r="AJ76" i="1"/>
  <c r="CR76" i="1"/>
  <c r="CS76" i="1"/>
  <c r="CT76" i="1"/>
  <c r="CX76" i="1"/>
  <c r="W76" i="1" s="1"/>
  <c r="GL76" i="1"/>
  <c r="GN76" i="1"/>
  <c r="GP76" i="1"/>
  <c r="GV76" i="1"/>
  <c r="HC76" i="1" s="1"/>
  <c r="GX76" i="1" s="1"/>
  <c r="P77" i="1"/>
  <c r="Q77" i="1"/>
  <c r="AC77" i="1"/>
  <c r="AB77" i="1" s="1"/>
  <c r="AD77" i="1"/>
  <c r="AE77" i="1"/>
  <c r="R77" i="1" s="1"/>
  <c r="AF77" i="1"/>
  <c r="S77" i="1" s="1"/>
  <c r="AG77" i="1"/>
  <c r="AH77" i="1"/>
  <c r="CV77" i="1" s="1"/>
  <c r="U77" i="1" s="1"/>
  <c r="AI77" i="1"/>
  <c r="CW77" i="1" s="1"/>
  <c r="V77" i="1" s="1"/>
  <c r="AJ77" i="1"/>
  <c r="CX77" i="1" s="1"/>
  <c r="W77" i="1" s="1"/>
  <c r="CQ77" i="1"/>
  <c r="CR77" i="1"/>
  <c r="CS77" i="1"/>
  <c r="CT77" i="1"/>
  <c r="CU77" i="1"/>
  <c r="T77" i="1" s="1"/>
  <c r="GL77" i="1"/>
  <c r="GO77" i="1"/>
  <c r="GP77" i="1"/>
  <c r="GV77" i="1"/>
  <c r="HC77" i="1" s="1"/>
  <c r="GX77" i="1" s="1"/>
  <c r="W78" i="1"/>
  <c r="AC78" i="1"/>
  <c r="P78" i="1" s="1"/>
  <c r="K143" i="7" s="1"/>
  <c r="P144" i="7" s="1"/>
  <c r="AE78" i="1"/>
  <c r="AD78" i="1" s="1"/>
  <c r="AF78" i="1"/>
  <c r="CT78" i="1" s="1"/>
  <c r="AG78" i="1"/>
  <c r="CU78" i="1" s="1"/>
  <c r="T78" i="1" s="1"/>
  <c r="AH78" i="1"/>
  <c r="AI78" i="1"/>
  <c r="AJ78" i="1"/>
  <c r="CQ78" i="1"/>
  <c r="CV78" i="1"/>
  <c r="U78" i="1" s="1"/>
  <c r="CW78" i="1"/>
  <c r="V78" i="1" s="1"/>
  <c r="CX78" i="1"/>
  <c r="GL78" i="1"/>
  <c r="GN78" i="1"/>
  <c r="GP78" i="1"/>
  <c r="CD81" i="1" s="1"/>
  <c r="GV78" i="1"/>
  <c r="HC78" i="1"/>
  <c r="GX78" i="1" s="1"/>
  <c r="R79" i="1"/>
  <c r="T79" i="1"/>
  <c r="AC79" i="1"/>
  <c r="CQ79" i="1" s="1"/>
  <c r="AD79" i="1"/>
  <c r="AE79" i="1"/>
  <c r="Q79" i="1" s="1"/>
  <c r="AF79" i="1"/>
  <c r="S79" i="1" s="1"/>
  <c r="AG79" i="1"/>
  <c r="AH79" i="1"/>
  <c r="CV79" i="1" s="1"/>
  <c r="U79" i="1" s="1"/>
  <c r="AI79" i="1"/>
  <c r="CW79" i="1" s="1"/>
  <c r="V79" i="1" s="1"/>
  <c r="AJ79" i="1"/>
  <c r="CX79" i="1" s="1"/>
  <c r="W79" i="1" s="1"/>
  <c r="CR79" i="1"/>
  <c r="CS79" i="1"/>
  <c r="CT79" i="1"/>
  <c r="CU79" i="1"/>
  <c r="GL79" i="1"/>
  <c r="GN79" i="1"/>
  <c r="GP79" i="1"/>
  <c r="GV79" i="1"/>
  <c r="HC79" i="1" s="1"/>
  <c r="GX79" i="1" s="1"/>
  <c r="B81" i="1"/>
  <c r="B69" i="1" s="1"/>
  <c r="C81" i="1"/>
  <c r="C69" i="1" s="1"/>
  <c r="D81" i="1"/>
  <c r="D69" i="1" s="1"/>
  <c r="F81" i="1"/>
  <c r="F69" i="1" s="1"/>
  <c r="G81" i="1"/>
  <c r="G69" i="1" s="1"/>
  <c r="AO81" i="1"/>
  <c r="AO69" i="1" s="1"/>
  <c r="BX81" i="1"/>
  <c r="BX69" i="1" s="1"/>
  <c r="BY81" i="1"/>
  <c r="BY69" i="1" s="1"/>
  <c r="CK81" i="1"/>
  <c r="CK69" i="1" s="1"/>
  <c r="CL81" i="1"/>
  <c r="CL69" i="1" s="1"/>
  <c r="CM81" i="1"/>
  <c r="CM69" i="1" s="1"/>
  <c r="D111" i="1"/>
  <c r="E113" i="1"/>
  <c r="G113" i="1"/>
  <c r="Z113" i="1"/>
  <c r="AA113" i="1"/>
  <c r="AM113" i="1"/>
  <c r="AN113" i="1"/>
  <c r="BE113" i="1"/>
  <c r="BF113" i="1"/>
  <c r="BG113" i="1"/>
  <c r="BH113" i="1"/>
  <c r="BI113" i="1"/>
  <c r="BJ113" i="1"/>
  <c r="BK113" i="1"/>
  <c r="BL113" i="1"/>
  <c r="BM113" i="1"/>
  <c r="BN113" i="1"/>
  <c r="BO113" i="1"/>
  <c r="BP113" i="1"/>
  <c r="BQ113" i="1"/>
  <c r="BR113" i="1"/>
  <c r="BS113" i="1"/>
  <c r="BT113" i="1"/>
  <c r="BU113" i="1"/>
  <c r="BV113" i="1"/>
  <c r="BW113" i="1"/>
  <c r="CN113" i="1"/>
  <c r="CO113" i="1"/>
  <c r="CP113" i="1"/>
  <c r="CQ113" i="1"/>
  <c r="CR113" i="1"/>
  <c r="CS113" i="1"/>
  <c r="CT113" i="1"/>
  <c r="CU113" i="1"/>
  <c r="CV113" i="1"/>
  <c r="CW113" i="1"/>
  <c r="CX113" i="1"/>
  <c r="CY113" i="1"/>
  <c r="CZ113" i="1"/>
  <c r="DA113" i="1"/>
  <c r="DB113" i="1"/>
  <c r="DC113" i="1"/>
  <c r="DD113" i="1"/>
  <c r="DE113" i="1"/>
  <c r="DF113" i="1"/>
  <c r="DG113" i="1"/>
  <c r="DH113" i="1"/>
  <c r="DI113" i="1"/>
  <c r="DJ113" i="1"/>
  <c r="DK113" i="1"/>
  <c r="DL113" i="1"/>
  <c r="DM113" i="1"/>
  <c r="DN113" i="1"/>
  <c r="DO113" i="1"/>
  <c r="DP113" i="1"/>
  <c r="DQ113" i="1"/>
  <c r="DR113" i="1"/>
  <c r="DS113" i="1"/>
  <c r="DT113" i="1"/>
  <c r="DU113" i="1"/>
  <c r="DV113" i="1"/>
  <c r="DW113" i="1"/>
  <c r="DX113" i="1"/>
  <c r="DY113" i="1"/>
  <c r="DZ113" i="1"/>
  <c r="EA113" i="1"/>
  <c r="EB113" i="1"/>
  <c r="EC113" i="1"/>
  <c r="ED113" i="1"/>
  <c r="EE113" i="1"/>
  <c r="EF113" i="1"/>
  <c r="EG113" i="1"/>
  <c r="EH113" i="1"/>
  <c r="EI113" i="1"/>
  <c r="EJ113" i="1"/>
  <c r="EK113" i="1"/>
  <c r="EL113" i="1"/>
  <c r="EM113" i="1"/>
  <c r="EN113" i="1"/>
  <c r="EO113" i="1"/>
  <c r="EP113" i="1"/>
  <c r="EQ113" i="1"/>
  <c r="ER113" i="1"/>
  <c r="ES113" i="1"/>
  <c r="ET113" i="1"/>
  <c r="EU113" i="1"/>
  <c r="EV113" i="1"/>
  <c r="EW113" i="1"/>
  <c r="EX113" i="1"/>
  <c r="EY113" i="1"/>
  <c r="EZ113" i="1"/>
  <c r="FA113" i="1"/>
  <c r="FB113" i="1"/>
  <c r="FC113" i="1"/>
  <c r="FD113" i="1"/>
  <c r="FE113" i="1"/>
  <c r="FF113" i="1"/>
  <c r="FG113" i="1"/>
  <c r="FH113" i="1"/>
  <c r="FI113" i="1"/>
  <c r="FJ113" i="1"/>
  <c r="FK113" i="1"/>
  <c r="FL113" i="1"/>
  <c r="FM113" i="1"/>
  <c r="FN113" i="1"/>
  <c r="FO113" i="1"/>
  <c r="FP113" i="1"/>
  <c r="FQ113" i="1"/>
  <c r="FR113" i="1"/>
  <c r="FS113" i="1"/>
  <c r="FT113" i="1"/>
  <c r="FU113" i="1"/>
  <c r="FV113" i="1"/>
  <c r="FW113" i="1"/>
  <c r="FX113" i="1"/>
  <c r="FY113" i="1"/>
  <c r="FZ113" i="1"/>
  <c r="GA113" i="1"/>
  <c r="GB113" i="1"/>
  <c r="GC113" i="1"/>
  <c r="GD113" i="1"/>
  <c r="GE113" i="1"/>
  <c r="GF113" i="1"/>
  <c r="GG113" i="1"/>
  <c r="GH113" i="1"/>
  <c r="GI113" i="1"/>
  <c r="GJ113" i="1"/>
  <c r="GK113" i="1"/>
  <c r="GL113" i="1"/>
  <c r="GM113" i="1"/>
  <c r="GN113" i="1"/>
  <c r="GO113" i="1"/>
  <c r="GP113" i="1"/>
  <c r="GQ113" i="1"/>
  <c r="GR113" i="1"/>
  <c r="GS113" i="1"/>
  <c r="GT113" i="1"/>
  <c r="GU113" i="1"/>
  <c r="GV113" i="1"/>
  <c r="GW113" i="1"/>
  <c r="GX113" i="1"/>
  <c r="C115" i="1"/>
  <c r="D115" i="1"/>
  <c r="K115" i="1"/>
  <c r="P115" i="1"/>
  <c r="V115" i="1"/>
  <c r="AC115" i="1"/>
  <c r="AB115" i="1" s="1"/>
  <c r="AD115" i="1"/>
  <c r="AE115" i="1"/>
  <c r="CS115" i="1" s="1"/>
  <c r="AF115" i="1"/>
  <c r="CT115" i="1" s="1"/>
  <c r="AG115" i="1"/>
  <c r="AH115" i="1"/>
  <c r="AI115" i="1"/>
  <c r="AJ115" i="1"/>
  <c r="CX115" i="1" s="1"/>
  <c r="W115" i="1" s="1"/>
  <c r="CQ115" i="1"/>
  <c r="CU115" i="1"/>
  <c r="T115" i="1" s="1"/>
  <c r="CV115" i="1"/>
  <c r="U115" i="1" s="1"/>
  <c r="CW115" i="1"/>
  <c r="GL115" i="1"/>
  <c r="GO115" i="1"/>
  <c r="GP115" i="1"/>
  <c r="GV115" i="1"/>
  <c r="GX115" i="1"/>
  <c r="HC115" i="1"/>
  <c r="C116" i="1"/>
  <c r="D116" i="1"/>
  <c r="K116" i="1"/>
  <c r="S116" i="1"/>
  <c r="U116" i="1"/>
  <c r="AC116" i="1"/>
  <c r="AB116" i="1" s="1"/>
  <c r="AD116" i="1"/>
  <c r="AE116" i="1"/>
  <c r="CR116" i="1" s="1"/>
  <c r="AF116" i="1"/>
  <c r="AG116" i="1"/>
  <c r="AH116" i="1"/>
  <c r="AI116" i="1"/>
  <c r="CW116" i="1" s="1"/>
  <c r="V116" i="1" s="1"/>
  <c r="AJ116" i="1"/>
  <c r="CX116" i="1" s="1"/>
  <c r="W116" i="1" s="1"/>
  <c r="CT116" i="1"/>
  <c r="CU116" i="1"/>
  <c r="T116" i="1" s="1"/>
  <c r="CV116" i="1"/>
  <c r="GL116" i="1"/>
  <c r="GO116" i="1"/>
  <c r="GP116" i="1"/>
  <c r="GV116" i="1"/>
  <c r="HC116" i="1" s="1"/>
  <c r="GX116" i="1" s="1"/>
  <c r="C117" i="1"/>
  <c r="D117" i="1"/>
  <c r="Q117" i="1"/>
  <c r="K155" i="7" s="1"/>
  <c r="K117" i="1"/>
  <c r="R117" i="1"/>
  <c r="K156" i="7" s="1"/>
  <c r="T117" i="1"/>
  <c r="AB117" i="1"/>
  <c r="AC117" i="1"/>
  <c r="CQ117" i="1" s="1"/>
  <c r="AD117" i="1"/>
  <c r="AE117" i="1"/>
  <c r="AF117" i="1"/>
  <c r="S117" i="1" s="1"/>
  <c r="K154" i="7" s="1"/>
  <c r="AG117" i="1"/>
  <c r="AH117" i="1"/>
  <c r="CV117" i="1" s="1"/>
  <c r="U117" i="1" s="1"/>
  <c r="AI117" i="1"/>
  <c r="CW117" i="1" s="1"/>
  <c r="V117" i="1" s="1"/>
  <c r="AI121" i="1" s="1"/>
  <c r="AJ117" i="1"/>
  <c r="CX117" i="1" s="1"/>
  <c r="W117" i="1" s="1"/>
  <c r="CR117" i="1"/>
  <c r="CS117" i="1"/>
  <c r="CT117" i="1"/>
  <c r="CU117" i="1"/>
  <c r="GL117" i="1"/>
  <c r="BZ121" i="1" s="1"/>
  <c r="GO117" i="1"/>
  <c r="GP117" i="1"/>
  <c r="GV117" i="1"/>
  <c r="HC117" i="1" s="1"/>
  <c r="GX117" i="1" s="1"/>
  <c r="C118" i="1"/>
  <c r="D118" i="1"/>
  <c r="K119" i="1"/>
  <c r="K118" i="1"/>
  <c r="S118" i="1"/>
  <c r="AC118" i="1"/>
  <c r="CQ118" i="1" s="1"/>
  <c r="AE118" i="1"/>
  <c r="R118" i="1" s="1"/>
  <c r="K168" i="7" s="1"/>
  <c r="AF118" i="1"/>
  <c r="AG118" i="1"/>
  <c r="CU118" i="1" s="1"/>
  <c r="T118" i="1" s="1"/>
  <c r="AH118" i="1"/>
  <c r="CV118" i="1" s="1"/>
  <c r="U118" i="1" s="1"/>
  <c r="I171" i="7" s="1"/>
  <c r="AB171" i="7" s="1"/>
  <c r="AI118" i="1"/>
  <c r="CW118" i="1" s="1"/>
  <c r="V118" i="1" s="1"/>
  <c r="AJ118" i="1"/>
  <c r="CR118" i="1"/>
  <c r="CS118" i="1"/>
  <c r="CT118" i="1"/>
  <c r="CX118" i="1"/>
  <c r="W118" i="1" s="1"/>
  <c r="GL118" i="1"/>
  <c r="GO118" i="1"/>
  <c r="GP118" i="1"/>
  <c r="GV118" i="1"/>
  <c r="HC118" i="1" s="1"/>
  <c r="GX118" i="1" s="1"/>
  <c r="CJ121" i="1" s="1"/>
  <c r="C119" i="1"/>
  <c r="D119" i="1"/>
  <c r="P119" i="1"/>
  <c r="R119" i="1"/>
  <c r="K179" i="7" s="1"/>
  <c r="AC119" i="1"/>
  <c r="AE119" i="1"/>
  <c r="AD119" i="1" s="1"/>
  <c r="AB119" i="1" s="1"/>
  <c r="AF119" i="1"/>
  <c r="S119" i="1" s="1"/>
  <c r="AG119" i="1"/>
  <c r="CU119" i="1" s="1"/>
  <c r="T119" i="1" s="1"/>
  <c r="AH119" i="1"/>
  <c r="CV119" i="1" s="1"/>
  <c r="U119" i="1" s="1"/>
  <c r="AI119" i="1"/>
  <c r="AJ119" i="1"/>
  <c r="CQ119" i="1"/>
  <c r="CR119" i="1"/>
  <c r="CS119" i="1"/>
  <c r="CW119" i="1"/>
  <c r="V119" i="1" s="1"/>
  <c r="CX119" i="1"/>
  <c r="W119" i="1" s="1"/>
  <c r="GL119" i="1"/>
  <c r="GO119" i="1"/>
  <c r="GP119" i="1"/>
  <c r="CD121" i="1" s="1"/>
  <c r="GV119" i="1"/>
  <c r="HC119" i="1"/>
  <c r="GX119" i="1" s="1"/>
  <c r="B121" i="1"/>
  <c r="B113" i="1" s="1"/>
  <c r="C121" i="1"/>
  <c r="C113" i="1" s="1"/>
  <c r="D121" i="1"/>
  <c r="D113" i="1" s="1"/>
  <c r="F121" i="1"/>
  <c r="F113" i="1" s="1"/>
  <c r="G121" i="1"/>
  <c r="BC121" i="1"/>
  <c r="BC113" i="1" s="1"/>
  <c r="BD121" i="1"/>
  <c r="F146" i="1" s="1"/>
  <c r="BX121" i="1"/>
  <c r="BY121" i="1"/>
  <c r="AP121" i="1" s="1"/>
  <c r="AP113" i="1" s="1"/>
  <c r="CC121" i="1"/>
  <c r="CC113" i="1" s="1"/>
  <c r="CK121" i="1"/>
  <c r="BB121" i="1" s="1"/>
  <c r="CL121" i="1"/>
  <c r="CL113" i="1" s="1"/>
  <c r="CM121" i="1"/>
  <c r="CM113" i="1" s="1"/>
  <c r="F137" i="1"/>
  <c r="D151" i="1"/>
  <c r="E153" i="1"/>
  <c r="F153" i="1"/>
  <c r="Z153" i="1"/>
  <c r="AA153" i="1"/>
  <c r="AM153" i="1"/>
  <c r="AN153" i="1"/>
  <c r="BE153" i="1"/>
  <c r="BF153" i="1"/>
  <c r="BG153" i="1"/>
  <c r="BH153" i="1"/>
  <c r="BI153" i="1"/>
  <c r="BJ153" i="1"/>
  <c r="BK153" i="1"/>
  <c r="BL153" i="1"/>
  <c r="BM153" i="1"/>
  <c r="BN153" i="1"/>
  <c r="BO153" i="1"/>
  <c r="BP153" i="1"/>
  <c r="BQ153" i="1"/>
  <c r="BR153" i="1"/>
  <c r="BS153" i="1"/>
  <c r="BT153" i="1"/>
  <c r="BU153" i="1"/>
  <c r="BV153" i="1"/>
  <c r="BW153" i="1"/>
  <c r="CN153" i="1"/>
  <c r="CO153" i="1"/>
  <c r="CP153" i="1"/>
  <c r="CQ153" i="1"/>
  <c r="CR153" i="1"/>
  <c r="CS153" i="1"/>
  <c r="CT153" i="1"/>
  <c r="CU153" i="1"/>
  <c r="CV153" i="1"/>
  <c r="CW153" i="1"/>
  <c r="CX153" i="1"/>
  <c r="CY153" i="1"/>
  <c r="CZ153" i="1"/>
  <c r="DA153" i="1"/>
  <c r="DB153" i="1"/>
  <c r="DC153" i="1"/>
  <c r="DD153" i="1"/>
  <c r="DE153" i="1"/>
  <c r="DF153" i="1"/>
  <c r="DG153" i="1"/>
  <c r="DH153" i="1"/>
  <c r="DI153" i="1"/>
  <c r="DJ153" i="1"/>
  <c r="DK153" i="1"/>
  <c r="DL153" i="1"/>
  <c r="DM153" i="1"/>
  <c r="DN153" i="1"/>
  <c r="DO153" i="1"/>
  <c r="DP153" i="1"/>
  <c r="DQ153" i="1"/>
  <c r="DR153" i="1"/>
  <c r="DS153" i="1"/>
  <c r="DT153" i="1"/>
  <c r="DU153" i="1"/>
  <c r="DV153" i="1"/>
  <c r="DW153" i="1"/>
  <c r="DX153" i="1"/>
  <c r="DY153" i="1"/>
  <c r="DZ153" i="1"/>
  <c r="EA153" i="1"/>
  <c r="EB153" i="1"/>
  <c r="EC153" i="1"/>
  <c r="ED153" i="1"/>
  <c r="EE153" i="1"/>
  <c r="EF153" i="1"/>
  <c r="EG153" i="1"/>
  <c r="EH153" i="1"/>
  <c r="EI153" i="1"/>
  <c r="EJ153" i="1"/>
  <c r="EK153" i="1"/>
  <c r="EL153" i="1"/>
  <c r="EM153" i="1"/>
  <c r="EN153" i="1"/>
  <c r="EO153" i="1"/>
  <c r="EP153" i="1"/>
  <c r="EQ153" i="1"/>
  <c r="ER153" i="1"/>
  <c r="ES153" i="1"/>
  <c r="ET153" i="1"/>
  <c r="EU153" i="1"/>
  <c r="EV153" i="1"/>
  <c r="EW153" i="1"/>
  <c r="EX153" i="1"/>
  <c r="EY153" i="1"/>
  <c r="EZ153" i="1"/>
  <c r="FA153" i="1"/>
  <c r="FB153" i="1"/>
  <c r="FC153" i="1"/>
  <c r="FD153" i="1"/>
  <c r="FE153" i="1"/>
  <c r="FF153" i="1"/>
  <c r="FG153" i="1"/>
  <c r="FH153" i="1"/>
  <c r="FI153" i="1"/>
  <c r="FJ153" i="1"/>
  <c r="FK153" i="1"/>
  <c r="FL153" i="1"/>
  <c r="FM153" i="1"/>
  <c r="FN153" i="1"/>
  <c r="FO153" i="1"/>
  <c r="FP153" i="1"/>
  <c r="FQ153" i="1"/>
  <c r="FR153" i="1"/>
  <c r="FS153" i="1"/>
  <c r="FT153" i="1"/>
  <c r="FU153" i="1"/>
  <c r="FV153" i="1"/>
  <c r="FW153" i="1"/>
  <c r="FX153" i="1"/>
  <c r="FY153" i="1"/>
  <c r="FZ153" i="1"/>
  <c r="GA153" i="1"/>
  <c r="GB153" i="1"/>
  <c r="GC153" i="1"/>
  <c r="GD153" i="1"/>
  <c r="GE153" i="1"/>
  <c r="GF153" i="1"/>
  <c r="GG153" i="1"/>
  <c r="GH153" i="1"/>
  <c r="GI153" i="1"/>
  <c r="GJ153" i="1"/>
  <c r="GK153" i="1"/>
  <c r="GL153" i="1"/>
  <c r="GM153" i="1"/>
  <c r="GN153" i="1"/>
  <c r="GO153" i="1"/>
  <c r="GP153" i="1"/>
  <c r="GQ153" i="1"/>
  <c r="GR153" i="1"/>
  <c r="GS153" i="1"/>
  <c r="GT153" i="1"/>
  <c r="GU153" i="1"/>
  <c r="GV153" i="1"/>
  <c r="GW153" i="1"/>
  <c r="GX153" i="1"/>
  <c r="C155" i="1"/>
  <c r="D155" i="1"/>
  <c r="Q155" i="1"/>
  <c r="K195" i="7" s="1"/>
  <c r="K155" i="1"/>
  <c r="R155" i="1"/>
  <c r="K196" i="7" s="1"/>
  <c r="T155" i="1"/>
  <c r="AC155" i="1"/>
  <c r="AD155" i="1"/>
  <c r="AE155" i="1"/>
  <c r="AF155" i="1"/>
  <c r="S155" i="1" s="1"/>
  <c r="K194" i="7" s="1"/>
  <c r="AG155" i="1"/>
  <c r="AH155" i="1"/>
  <c r="CV155" i="1" s="1"/>
  <c r="U155" i="1" s="1"/>
  <c r="I201" i="7" s="1"/>
  <c r="AB201" i="7" s="1"/>
  <c r="AI155" i="1"/>
  <c r="CW155" i="1" s="1"/>
  <c r="V155" i="1" s="1"/>
  <c r="AJ155" i="1"/>
  <c r="CX155" i="1" s="1"/>
  <c r="W155" i="1" s="1"/>
  <c r="CR155" i="1"/>
  <c r="CS155" i="1"/>
  <c r="CT155" i="1"/>
  <c r="CU155" i="1"/>
  <c r="CY155" i="1"/>
  <c r="X155" i="1" s="1"/>
  <c r="R192" i="7" s="1"/>
  <c r="CZ155" i="1"/>
  <c r="Y155" i="1" s="1"/>
  <c r="T192" i="7" s="1"/>
  <c r="GL155" i="1"/>
  <c r="GO155" i="1"/>
  <c r="GP155" i="1"/>
  <c r="GV155" i="1"/>
  <c r="HC155" i="1" s="1"/>
  <c r="GX155" i="1" s="1"/>
  <c r="P156" i="1"/>
  <c r="V156" i="1"/>
  <c r="AC156" i="1"/>
  <c r="AD156" i="1"/>
  <c r="AB156" i="1" s="1"/>
  <c r="AE156" i="1"/>
  <c r="Q156" i="1" s="1"/>
  <c r="AF156" i="1"/>
  <c r="CT156" i="1" s="1"/>
  <c r="AG156" i="1"/>
  <c r="AH156" i="1"/>
  <c r="AI156" i="1"/>
  <c r="AJ156" i="1"/>
  <c r="CX156" i="1" s="1"/>
  <c r="W156" i="1" s="1"/>
  <c r="CQ156" i="1"/>
  <c r="CU156" i="1"/>
  <c r="T156" i="1" s="1"/>
  <c r="CV156" i="1"/>
  <c r="U156" i="1" s="1"/>
  <c r="CW156" i="1"/>
  <c r="GL156" i="1"/>
  <c r="GO156" i="1"/>
  <c r="GP156" i="1"/>
  <c r="GV156" i="1"/>
  <c r="HC156" i="1"/>
  <c r="GX156" i="1" s="1"/>
  <c r="C157" i="1"/>
  <c r="D157" i="1"/>
  <c r="K157" i="1"/>
  <c r="P157" i="1"/>
  <c r="K211" i="7" s="1"/>
  <c r="S157" i="1"/>
  <c r="K208" i="7" s="1"/>
  <c r="U157" i="1"/>
  <c r="I215" i="7" s="1"/>
  <c r="AB215" i="7" s="1"/>
  <c r="AC157" i="1"/>
  <c r="AD157" i="1"/>
  <c r="AE157" i="1"/>
  <c r="CR157" i="1" s="1"/>
  <c r="AF157" i="1"/>
  <c r="AG157" i="1"/>
  <c r="AH157" i="1"/>
  <c r="AI157" i="1"/>
  <c r="CW157" i="1" s="1"/>
  <c r="V157" i="1" s="1"/>
  <c r="AJ157" i="1"/>
  <c r="CX157" i="1" s="1"/>
  <c r="W157" i="1" s="1"/>
  <c r="CT157" i="1"/>
  <c r="CU157" i="1"/>
  <c r="T157" i="1" s="1"/>
  <c r="CV157" i="1"/>
  <c r="GL157" i="1"/>
  <c r="GO157" i="1"/>
  <c r="GP157" i="1"/>
  <c r="GV157" i="1"/>
  <c r="HC157" i="1" s="1"/>
  <c r="GX157" i="1" s="1"/>
  <c r="W158" i="1"/>
  <c r="AC158" i="1"/>
  <c r="P158" i="1" s="1"/>
  <c r="AE158" i="1"/>
  <c r="AF158" i="1"/>
  <c r="AG158" i="1"/>
  <c r="CU158" i="1" s="1"/>
  <c r="T158" i="1" s="1"/>
  <c r="AH158" i="1"/>
  <c r="AI158" i="1"/>
  <c r="AJ158" i="1"/>
  <c r="CQ158" i="1"/>
  <c r="CV158" i="1"/>
  <c r="U158" i="1" s="1"/>
  <c r="CW158" i="1"/>
  <c r="V158" i="1" s="1"/>
  <c r="CX158" i="1"/>
  <c r="GL158" i="1"/>
  <c r="GO158" i="1"/>
  <c r="GP158" i="1"/>
  <c r="GV158" i="1"/>
  <c r="HC158" i="1"/>
  <c r="GX158" i="1" s="1"/>
  <c r="C159" i="1"/>
  <c r="D159" i="1"/>
  <c r="K159" i="1"/>
  <c r="AC159" i="1"/>
  <c r="AE159" i="1"/>
  <c r="AF159" i="1"/>
  <c r="CT159" i="1" s="1"/>
  <c r="AG159" i="1"/>
  <c r="AH159" i="1"/>
  <c r="AI159" i="1"/>
  <c r="AJ159" i="1"/>
  <c r="CX159" i="1" s="1"/>
  <c r="CQ159" i="1"/>
  <c r="CU159" i="1"/>
  <c r="CV159" i="1"/>
  <c r="CW159" i="1"/>
  <c r="GL159" i="1"/>
  <c r="GO159" i="1"/>
  <c r="GP159" i="1"/>
  <c r="GV159" i="1"/>
  <c r="HC159" i="1"/>
  <c r="AC160" i="1"/>
  <c r="AD160" i="1"/>
  <c r="AE160" i="1"/>
  <c r="AF160" i="1"/>
  <c r="AG160" i="1"/>
  <c r="CU160" i="1" s="1"/>
  <c r="AH160" i="1"/>
  <c r="CV160" i="1" s="1"/>
  <c r="AI160" i="1"/>
  <c r="AJ160" i="1"/>
  <c r="CQ160" i="1"/>
  <c r="CR160" i="1"/>
  <c r="CS160" i="1"/>
  <c r="CW160" i="1"/>
  <c r="CX160" i="1"/>
  <c r="GL160" i="1"/>
  <c r="GO160" i="1"/>
  <c r="GP160" i="1"/>
  <c r="GV160" i="1"/>
  <c r="HC160" i="1"/>
  <c r="C161" i="1"/>
  <c r="D161" i="1"/>
  <c r="K161" i="1"/>
  <c r="W161" i="1"/>
  <c r="AC161" i="1"/>
  <c r="P161" i="1" s="1"/>
  <c r="K236" i="7" s="1"/>
  <c r="AE161" i="1"/>
  <c r="Q161" i="1" s="1"/>
  <c r="K234" i="7" s="1"/>
  <c r="AF161" i="1"/>
  <c r="AG161" i="1"/>
  <c r="CU161" i="1" s="1"/>
  <c r="T161" i="1" s="1"/>
  <c r="AH161" i="1"/>
  <c r="AI161" i="1"/>
  <c r="AJ161" i="1"/>
  <c r="CQ161" i="1"/>
  <c r="CV161" i="1"/>
  <c r="U161" i="1" s="1"/>
  <c r="I240" i="7" s="1"/>
  <c r="AB240" i="7" s="1"/>
  <c r="CW161" i="1"/>
  <c r="V161" i="1" s="1"/>
  <c r="CX161" i="1"/>
  <c r="GL161" i="1"/>
  <c r="GO161" i="1"/>
  <c r="GP161" i="1"/>
  <c r="GV161" i="1"/>
  <c r="HC161" i="1"/>
  <c r="GX161" i="1" s="1"/>
  <c r="Q162" i="1"/>
  <c r="AC162" i="1"/>
  <c r="CQ162" i="1" s="1"/>
  <c r="AE162" i="1"/>
  <c r="R162" i="1" s="1"/>
  <c r="AF162" i="1"/>
  <c r="AG162" i="1"/>
  <c r="CU162" i="1" s="1"/>
  <c r="T162" i="1" s="1"/>
  <c r="AH162" i="1"/>
  <c r="CV162" i="1" s="1"/>
  <c r="AI162" i="1"/>
  <c r="CW162" i="1" s="1"/>
  <c r="V162" i="1" s="1"/>
  <c r="AJ162" i="1"/>
  <c r="CR162" i="1"/>
  <c r="CS162" i="1"/>
  <c r="CT162" i="1"/>
  <c r="CX162" i="1"/>
  <c r="GL162" i="1"/>
  <c r="GO162" i="1"/>
  <c r="GP162" i="1"/>
  <c r="GV162" i="1"/>
  <c r="HC162" i="1" s="1"/>
  <c r="C163" i="1"/>
  <c r="D163" i="1"/>
  <c r="K163" i="1"/>
  <c r="AC163" i="1"/>
  <c r="AD163" i="1"/>
  <c r="AE163" i="1"/>
  <c r="AF163" i="1"/>
  <c r="AG163" i="1"/>
  <c r="CU163" i="1" s="1"/>
  <c r="AH163" i="1"/>
  <c r="CV163" i="1" s="1"/>
  <c r="AI163" i="1"/>
  <c r="AJ163" i="1"/>
  <c r="CQ163" i="1"/>
  <c r="CR163" i="1"/>
  <c r="CS163" i="1"/>
  <c r="CW163" i="1"/>
  <c r="CX163" i="1"/>
  <c r="W163" i="1" s="1"/>
  <c r="GL163" i="1"/>
  <c r="GO163" i="1"/>
  <c r="GP163" i="1"/>
  <c r="GV163" i="1"/>
  <c r="HC163" i="1"/>
  <c r="AC164" i="1"/>
  <c r="AD164" i="1"/>
  <c r="AE164" i="1"/>
  <c r="AF164" i="1"/>
  <c r="AG164" i="1"/>
  <c r="AH164" i="1"/>
  <c r="CV164" i="1" s="1"/>
  <c r="AI164" i="1"/>
  <c r="CW164" i="1" s="1"/>
  <c r="AJ164" i="1"/>
  <c r="CX164" i="1" s="1"/>
  <c r="CR164" i="1"/>
  <c r="CS164" i="1"/>
  <c r="CT164" i="1"/>
  <c r="CU164" i="1"/>
  <c r="GL164" i="1"/>
  <c r="GO164" i="1"/>
  <c r="GP164" i="1"/>
  <c r="GV164" i="1"/>
  <c r="HC164" i="1" s="1"/>
  <c r="C165" i="1"/>
  <c r="D165" i="1"/>
  <c r="AC165" i="1"/>
  <c r="CQ165" i="1" s="1"/>
  <c r="AE165" i="1"/>
  <c r="AF165" i="1"/>
  <c r="AG165" i="1"/>
  <c r="CU165" i="1" s="1"/>
  <c r="AH165" i="1"/>
  <c r="CV165" i="1" s="1"/>
  <c r="AI165" i="1"/>
  <c r="CW165" i="1" s="1"/>
  <c r="AJ165" i="1"/>
  <c r="CR165" i="1"/>
  <c r="CS165" i="1"/>
  <c r="CT165" i="1"/>
  <c r="CX165" i="1"/>
  <c r="GL165" i="1"/>
  <c r="GO165" i="1"/>
  <c r="GP165" i="1"/>
  <c r="GV165" i="1"/>
  <c r="HC165" i="1" s="1"/>
  <c r="AC166" i="1"/>
  <c r="AD166" i="1"/>
  <c r="AE166" i="1"/>
  <c r="CR166" i="1" s="1"/>
  <c r="AF166" i="1"/>
  <c r="AG166" i="1"/>
  <c r="AH166" i="1"/>
  <c r="AI166" i="1"/>
  <c r="CW166" i="1" s="1"/>
  <c r="AJ166" i="1"/>
  <c r="CX166" i="1" s="1"/>
  <c r="CT166" i="1"/>
  <c r="CU166" i="1"/>
  <c r="CV166" i="1"/>
  <c r="GL166" i="1"/>
  <c r="GO166" i="1"/>
  <c r="GP166" i="1"/>
  <c r="GV166" i="1"/>
  <c r="HC166" i="1" s="1"/>
  <c r="C167" i="1"/>
  <c r="D167" i="1"/>
  <c r="AB167" i="1"/>
  <c r="AC167" i="1"/>
  <c r="AD167" i="1"/>
  <c r="AE167" i="1"/>
  <c r="AF167" i="1"/>
  <c r="AG167" i="1"/>
  <c r="AH167" i="1"/>
  <c r="CV167" i="1" s="1"/>
  <c r="AI167" i="1"/>
  <c r="CW167" i="1" s="1"/>
  <c r="AJ167" i="1"/>
  <c r="CX167" i="1" s="1"/>
  <c r="CS167" i="1"/>
  <c r="CT167" i="1"/>
  <c r="CU167" i="1"/>
  <c r="GL167" i="1"/>
  <c r="GO167" i="1"/>
  <c r="GP167" i="1"/>
  <c r="GV167" i="1"/>
  <c r="HC167" i="1" s="1"/>
  <c r="AC168" i="1"/>
  <c r="AE168" i="1"/>
  <c r="AD168" i="1" s="1"/>
  <c r="AB168" i="1" s="1"/>
  <c r="AF168" i="1"/>
  <c r="CT168" i="1" s="1"/>
  <c r="AG168" i="1"/>
  <c r="AH168" i="1"/>
  <c r="AI168" i="1"/>
  <c r="AJ168" i="1"/>
  <c r="CX168" i="1" s="1"/>
  <c r="CQ168" i="1"/>
  <c r="CU168" i="1"/>
  <c r="CV168" i="1"/>
  <c r="CW168" i="1"/>
  <c r="GL168" i="1"/>
  <c r="GO168" i="1"/>
  <c r="GP168" i="1"/>
  <c r="GV168" i="1"/>
  <c r="HC168" i="1"/>
  <c r="C169" i="1"/>
  <c r="D169" i="1"/>
  <c r="K169" i="1"/>
  <c r="U169" i="1"/>
  <c r="I291" i="7" s="1"/>
  <c r="AB291" i="7" s="1"/>
  <c r="AC169" i="1"/>
  <c r="AD169" i="1"/>
  <c r="AE169" i="1"/>
  <c r="CR169" i="1" s="1"/>
  <c r="AF169" i="1"/>
  <c r="S169" i="1" s="1"/>
  <c r="K284" i="7" s="1"/>
  <c r="AG169" i="1"/>
  <c r="AH169" i="1"/>
  <c r="AI169" i="1"/>
  <c r="CW169" i="1" s="1"/>
  <c r="V169" i="1" s="1"/>
  <c r="AJ169" i="1"/>
  <c r="CX169" i="1" s="1"/>
  <c r="W169" i="1" s="1"/>
  <c r="CT169" i="1"/>
  <c r="CU169" i="1"/>
  <c r="T169" i="1" s="1"/>
  <c r="CV169" i="1"/>
  <c r="GL169" i="1"/>
  <c r="GO169" i="1"/>
  <c r="GP169" i="1"/>
  <c r="GV169" i="1"/>
  <c r="HC169" i="1" s="1"/>
  <c r="GX169" i="1"/>
  <c r="I170" i="1"/>
  <c r="Q170" i="1"/>
  <c r="R170" i="1"/>
  <c r="W170" i="1"/>
  <c r="AC170" i="1"/>
  <c r="P170" i="1" s="1"/>
  <c r="AE170" i="1"/>
  <c r="AF170" i="1"/>
  <c r="AG170" i="1"/>
  <c r="CU170" i="1" s="1"/>
  <c r="T170" i="1" s="1"/>
  <c r="AH170" i="1"/>
  <c r="AI170" i="1"/>
  <c r="AJ170" i="1"/>
  <c r="CQ170" i="1"/>
  <c r="CR170" i="1"/>
  <c r="CV170" i="1"/>
  <c r="U170" i="1" s="1"/>
  <c r="CW170" i="1"/>
  <c r="V170" i="1" s="1"/>
  <c r="CX170" i="1"/>
  <c r="GL170" i="1"/>
  <c r="GO170" i="1"/>
  <c r="GP170" i="1"/>
  <c r="GV170" i="1"/>
  <c r="HC170" i="1"/>
  <c r="GX170" i="1" s="1"/>
  <c r="B172" i="1"/>
  <c r="B153" i="1" s="1"/>
  <c r="C172" i="1"/>
  <c r="C153" i="1" s="1"/>
  <c r="D172" i="1"/>
  <c r="D153" i="1" s="1"/>
  <c r="F172" i="1"/>
  <c r="G172" i="1"/>
  <c r="G153" i="1" s="1"/>
  <c r="AO172" i="1"/>
  <c r="AO153" i="1" s="1"/>
  <c r="BX172" i="1"/>
  <c r="BX153" i="1" s="1"/>
  <c r="BY172" i="1"/>
  <c r="BY153" i="1" s="1"/>
  <c r="CK172" i="1"/>
  <c r="CK153" i="1" s="1"/>
  <c r="CL172" i="1"/>
  <c r="CL153" i="1" s="1"/>
  <c r="CM172" i="1"/>
  <c r="BD172" i="1" s="1"/>
  <c r="B202" i="1"/>
  <c r="B22" i="1" s="1"/>
  <c r="C202" i="1"/>
  <c r="C22" i="1" s="1"/>
  <c r="D202" i="1"/>
  <c r="D22" i="1" s="1"/>
  <c r="F202" i="1"/>
  <c r="F22" i="1" s="1"/>
  <c r="G202" i="1"/>
  <c r="G22" i="1" s="1"/>
  <c r="B232" i="1"/>
  <c r="B18" i="1" s="1"/>
  <c r="C232" i="1"/>
  <c r="C18" i="1" s="1"/>
  <c r="D232" i="1"/>
  <c r="D18" i="1" s="1"/>
  <c r="F232" i="1"/>
  <c r="F18" i="1" s="1"/>
  <c r="G232" i="1"/>
  <c r="G18" i="1" s="1"/>
  <c r="F12" i="6"/>
  <c r="G12" i="6"/>
  <c r="X229" i="7" l="1"/>
  <c r="BZ172" i="1"/>
  <c r="CG172" i="1" s="1"/>
  <c r="V288" i="7"/>
  <c r="E288" i="7"/>
  <c r="I288" i="7"/>
  <c r="X288" i="7" s="1"/>
  <c r="U288" i="7"/>
  <c r="S288" i="7"/>
  <c r="I290" i="7" s="1"/>
  <c r="H292" i="7" s="1"/>
  <c r="Q288" i="7"/>
  <c r="I289" i="7" s="1"/>
  <c r="O280" i="7"/>
  <c r="CC172" i="1"/>
  <c r="AT172" i="1" s="1"/>
  <c r="CD172" i="1"/>
  <c r="CD153" i="1" s="1"/>
  <c r="X280" i="7"/>
  <c r="H241" i="7"/>
  <c r="O243" i="7"/>
  <c r="AH121" i="1"/>
  <c r="I159" i="7"/>
  <c r="AB159" i="7" s="1"/>
  <c r="CZ118" i="1"/>
  <c r="Y118" i="1" s="1"/>
  <c r="T164" i="7" s="1"/>
  <c r="K170" i="7" s="1"/>
  <c r="K166" i="7"/>
  <c r="CD69" i="1"/>
  <c r="AU81" i="1"/>
  <c r="AU69" i="1" s="1"/>
  <c r="DI14" i="3"/>
  <c r="CP77" i="1"/>
  <c r="O77" i="1" s="1"/>
  <c r="GM77" i="1" s="1"/>
  <c r="GN77" i="1" s="1"/>
  <c r="J144" i="7"/>
  <c r="J129" i="7"/>
  <c r="P129" i="7"/>
  <c r="DF14" i="3"/>
  <c r="J112" i="7"/>
  <c r="BZ26" i="1"/>
  <c r="CI37" i="1"/>
  <c r="CI26" i="1" s="1"/>
  <c r="CY30" i="1"/>
  <c r="X30" i="1" s="1"/>
  <c r="R44" i="7" s="1"/>
  <c r="K47" i="7" s="1"/>
  <c r="K46" i="7"/>
  <c r="CP28" i="1"/>
  <c r="O28" i="1" s="1"/>
  <c r="K35" i="7"/>
  <c r="O268" i="7"/>
  <c r="H187" i="7"/>
  <c r="O294" i="7"/>
  <c r="H202" i="7"/>
  <c r="X268" i="7"/>
  <c r="O204" i="7"/>
  <c r="H266" i="7"/>
  <c r="H83" i="7"/>
  <c r="I19" i="7"/>
  <c r="H227" i="7"/>
  <c r="O229" i="7"/>
  <c r="H147" i="7"/>
  <c r="H305" i="7" s="1"/>
  <c r="I16" i="7" s="1"/>
  <c r="AX172" i="1"/>
  <c r="CG153" i="1"/>
  <c r="BD153" i="1"/>
  <c r="F197" i="1"/>
  <c r="U164" i="1"/>
  <c r="R164" i="1"/>
  <c r="Q164" i="1"/>
  <c r="T164" i="1"/>
  <c r="CJ113" i="1"/>
  <c r="BA121" i="1"/>
  <c r="CT170" i="1"/>
  <c r="S170" i="1"/>
  <c r="AB169" i="1"/>
  <c r="CQ169" i="1"/>
  <c r="GX164" i="1"/>
  <c r="V163" i="1"/>
  <c r="BC172" i="1"/>
  <c r="AQ172" i="1"/>
  <c r="P169" i="1"/>
  <c r="K287" i="7" s="1"/>
  <c r="R163" i="1"/>
  <c r="K248" i="7" s="1"/>
  <c r="S162" i="1"/>
  <c r="CT161" i="1"/>
  <c r="S161" i="1"/>
  <c r="AD158" i="1"/>
  <c r="CR158" i="1"/>
  <c r="CS158" i="1"/>
  <c r="BZ153" i="1"/>
  <c r="F130" i="1"/>
  <c r="CY79" i="1"/>
  <c r="X79" i="1" s="1"/>
  <c r="CZ79" i="1"/>
  <c r="Y79" i="1" s="1"/>
  <c r="U163" i="1"/>
  <c r="I252" i="7" s="1"/>
  <c r="AB252" i="7" s="1"/>
  <c r="BB172" i="1"/>
  <c r="AP172" i="1"/>
  <c r="V165" i="1"/>
  <c r="W164" i="1"/>
  <c r="AD161" i="1"/>
  <c r="CR161" i="1"/>
  <c r="CS161" i="1"/>
  <c r="CS156" i="1"/>
  <c r="R156" i="1"/>
  <c r="CR156" i="1"/>
  <c r="CM153" i="1"/>
  <c r="CD113" i="1"/>
  <c r="AU121" i="1"/>
  <c r="AJ121" i="1"/>
  <c r="CY77" i="1"/>
  <c r="X77" i="1" s="1"/>
  <c r="CZ77" i="1"/>
  <c r="Y77" i="1" s="1"/>
  <c r="W165" i="1"/>
  <c r="U165" i="1"/>
  <c r="I265" i="7" s="1"/>
  <c r="AB265" i="7" s="1"/>
  <c r="V164" i="1"/>
  <c r="CQ164" i="1"/>
  <c r="P164" i="1"/>
  <c r="CW92" i="3"/>
  <c r="CU91" i="3"/>
  <c r="CX92" i="3"/>
  <c r="P163" i="1"/>
  <c r="GX163" i="1"/>
  <c r="Q163" i="1"/>
  <c r="K247" i="7" s="1"/>
  <c r="AB160" i="1"/>
  <c r="CT160" i="1"/>
  <c r="CQ155" i="1"/>
  <c r="P155" i="1"/>
  <c r="K197" i="7" s="1"/>
  <c r="CY119" i="1"/>
  <c r="X119" i="1" s="1"/>
  <c r="R176" i="7" s="1"/>
  <c r="K180" i="7" s="1"/>
  <c r="CZ119" i="1"/>
  <c r="Y119" i="1" s="1"/>
  <c r="T176" i="7" s="1"/>
  <c r="K181" i="7" s="1"/>
  <c r="BZ113" i="1"/>
  <c r="AQ121" i="1"/>
  <c r="CI121" i="1"/>
  <c r="V121" i="1"/>
  <c r="AI113" i="1"/>
  <c r="CS159" i="1"/>
  <c r="CR159" i="1"/>
  <c r="AB155" i="1"/>
  <c r="U121" i="1"/>
  <c r="AH113" i="1"/>
  <c r="AJ69" i="1"/>
  <c r="W81" i="1"/>
  <c r="GX165" i="1"/>
  <c r="AB164" i="1"/>
  <c r="F176" i="1"/>
  <c r="AD170" i="1"/>
  <c r="CS170" i="1"/>
  <c r="CQ167" i="1"/>
  <c r="AB166" i="1"/>
  <c r="CQ166" i="1"/>
  <c r="T163" i="1"/>
  <c r="W162" i="1"/>
  <c r="U162" i="1"/>
  <c r="AD159" i="1"/>
  <c r="AB159" i="1" s="1"/>
  <c r="R158" i="1"/>
  <c r="AB157" i="1"/>
  <c r="CQ157" i="1"/>
  <c r="CG121" i="1"/>
  <c r="CY118" i="1"/>
  <c r="X118" i="1" s="1"/>
  <c r="R164" i="7" s="1"/>
  <c r="K169" i="7" s="1"/>
  <c r="AE121" i="1"/>
  <c r="AG121" i="1"/>
  <c r="CI172" i="1"/>
  <c r="CS168" i="1"/>
  <c r="CR168" i="1"/>
  <c r="R165" i="1"/>
  <c r="K260" i="7" s="1"/>
  <c r="K165" i="1"/>
  <c r="S164" i="1"/>
  <c r="AB163" i="1"/>
  <c r="CT163" i="1"/>
  <c r="S163" i="1"/>
  <c r="K246" i="7" s="1"/>
  <c r="GX162" i="1"/>
  <c r="R161" i="1"/>
  <c r="K235" i="7" s="1"/>
  <c r="CT158" i="1"/>
  <c r="S158" i="1"/>
  <c r="Q158" i="1"/>
  <c r="CP158" i="1" s="1"/>
  <c r="O158" i="1" s="1"/>
  <c r="K212" i="7" s="1"/>
  <c r="BB113" i="1"/>
  <c r="F134" i="1"/>
  <c r="CY117" i="1"/>
  <c r="X117" i="1" s="1"/>
  <c r="CZ117" i="1"/>
  <c r="Y117" i="1" s="1"/>
  <c r="AF121" i="1"/>
  <c r="AB170" i="1"/>
  <c r="R169" i="1"/>
  <c r="AD165" i="1"/>
  <c r="AB165" i="1" s="1"/>
  <c r="P165" i="1"/>
  <c r="K261" i="7" s="1"/>
  <c r="AD162" i="1"/>
  <c r="AB162" i="1" s="1"/>
  <c r="P162" i="1"/>
  <c r="CP162" i="1" s="1"/>
  <c r="O162" i="1" s="1"/>
  <c r="K237" i="7" s="1"/>
  <c r="AB161" i="1"/>
  <c r="S159" i="1"/>
  <c r="K221" i="7" s="1"/>
  <c r="U159" i="1"/>
  <c r="I226" i="7" s="1"/>
  <c r="AB226" i="7" s="1"/>
  <c r="AB158" i="1"/>
  <c r="R157" i="1"/>
  <c r="S156" i="1"/>
  <c r="CP156" i="1" s="1"/>
  <c r="O156" i="1" s="1"/>
  <c r="K198" i="7" s="1"/>
  <c r="AO121" i="1"/>
  <c r="CT119" i="1"/>
  <c r="AD118" i="1"/>
  <c r="AB118" i="1" s="1"/>
  <c r="P118" i="1"/>
  <c r="CQ116" i="1"/>
  <c r="R116" i="1"/>
  <c r="CR115" i="1"/>
  <c r="S115" i="1"/>
  <c r="CX35" i="3"/>
  <c r="CX38" i="3"/>
  <c r="CW35" i="3"/>
  <c r="CW38" i="3"/>
  <c r="CU34" i="3"/>
  <c r="CX36" i="3"/>
  <c r="CV34" i="3"/>
  <c r="CX40" i="3"/>
  <c r="CX39" i="3"/>
  <c r="CK113" i="1"/>
  <c r="BY113" i="1"/>
  <c r="BC81" i="1"/>
  <c r="AQ81" i="1"/>
  <c r="CS78" i="1"/>
  <c r="AB78" i="1"/>
  <c r="AB75" i="1"/>
  <c r="AD74" i="1"/>
  <c r="AB74" i="1" s="1"/>
  <c r="CR74" i="1"/>
  <c r="CS74" i="1"/>
  <c r="R73" i="1"/>
  <c r="CT72" i="1"/>
  <c r="S72" i="1"/>
  <c r="Q169" i="1"/>
  <c r="K285" i="7" s="1"/>
  <c r="CW82" i="3"/>
  <c r="CW85" i="3"/>
  <c r="CW88" i="3"/>
  <c r="CU80" i="3"/>
  <c r="CX82" i="3"/>
  <c r="CX85" i="3"/>
  <c r="CX88" i="3"/>
  <c r="CV80" i="3"/>
  <c r="CW86" i="3"/>
  <c r="CX80" i="3"/>
  <c r="CX86" i="3"/>
  <c r="CW83" i="3"/>
  <c r="CX89" i="3"/>
  <c r="CX83" i="3"/>
  <c r="Q157" i="1"/>
  <c r="K209" i="7" s="1"/>
  <c r="AT121" i="1"/>
  <c r="P117" i="1"/>
  <c r="Q116" i="1"/>
  <c r="R115" i="1"/>
  <c r="BX113" i="1"/>
  <c r="F100" i="1"/>
  <c r="CG81" i="1"/>
  <c r="BB81" i="1"/>
  <c r="AP81" i="1"/>
  <c r="P79" i="1"/>
  <c r="CP79" i="1" s="1"/>
  <c r="O79" i="1" s="1"/>
  <c r="GM79" i="1" s="1"/>
  <c r="GO79" i="1" s="1"/>
  <c r="CR78" i="1"/>
  <c r="S78" i="1"/>
  <c r="AD72" i="1"/>
  <c r="AB72" i="1" s="1"/>
  <c r="CR72" i="1"/>
  <c r="CS72" i="1"/>
  <c r="P116" i="1"/>
  <c r="Q115" i="1"/>
  <c r="R78" i="1"/>
  <c r="CS71" i="1"/>
  <c r="Q71" i="1"/>
  <c r="K90" i="7" s="1"/>
  <c r="R71" i="1"/>
  <c r="K91" i="7" s="1"/>
  <c r="CR71" i="1"/>
  <c r="AI37" i="1"/>
  <c r="CW54" i="3"/>
  <c r="CU52" i="3"/>
  <c r="CX54" i="3"/>
  <c r="CX52" i="3"/>
  <c r="CW55" i="3"/>
  <c r="CX55" i="3"/>
  <c r="CV52" i="3"/>
  <c r="BD113" i="1"/>
  <c r="AB79" i="1"/>
  <c r="Q78" i="1"/>
  <c r="CP78" i="1" s="1"/>
  <c r="O78" i="1" s="1"/>
  <c r="AJ26" i="1"/>
  <c r="W37" i="1"/>
  <c r="AH37" i="1"/>
  <c r="CS169" i="1"/>
  <c r="CR167" i="1"/>
  <c r="CS166" i="1"/>
  <c r="CS157" i="1"/>
  <c r="CU57" i="3"/>
  <c r="CV57" i="3"/>
  <c r="CX64" i="3"/>
  <c r="CW58" i="3"/>
  <c r="CW59" i="3"/>
  <c r="CW60" i="3"/>
  <c r="CX57" i="3"/>
  <c r="CX59" i="3"/>
  <c r="CX60" i="3"/>
  <c r="Q119" i="1"/>
  <c r="CX48" i="3"/>
  <c r="CX51" i="3"/>
  <c r="CW48" i="3"/>
  <c r="CW51" i="3"/>
  <c r="CW50" i="3"/>
  <c r="CU47" i="3"/>
  <c r="CX49" i="3"/>
  <c r="CV47" i="3"/>
  <c r="CS116" i="1"/>
  <c r="F85" i="1"/>
  <c r="T75" i="1"/>
  <c r="S75" i="1"/>
  <c r="CP75" i="1" s="1"/>
  <c r="O75" i="1" s="1"/>
  <c r="GX73" i="1"/>
  <c r="CJ81" i="1" s="1"/>
  <c r="V73" i="1"/>
  <c r="AI81" i="1" s="1"/>
  <c r="U73" i="1"/>
  <c r="AH81" i="1" s="1"/>
  <c r="AT26" i="1"/>
  <c r="F55" i="1"/>
  <c r="CY35" i="1"/>
  <c r="X35" i="1" s="1"/>
  <c r="R73" i="7" s="1"/>
  <c r="K75" i="7" s="1"/>
  <c r="AF37" i="1"/>
  <c r="CZ35" i="1"/>
  <c r="Y35" i="1" s="1"/>
  <c r="T73" i="7" s="1"/>
  <c r="K76" i="7" s="1"/>
  <c r="AG37" i="1"/>
  <c r="CV110" i="3"/>
  <c r="CU110" i="3"/>
  <c r="CW111" i="3"/>
  <c r="CW113" i="3"/>
  <c r="CW116" i="3"/>
  <c r="CX119" i="3"/>
  <c r="CX110" i="3"/>
  <c r="CW114" i="3"/>
  <c r="CW117" i="3"/>
  <c r="CX114" i="3"/>
  <c r="CX117" i="3"/>
  <c r="CW67" i="3"/>
  <c r="CW70" i="3"/>
  <c r="CU65" i="3"/>
  <c r="CX67" i="3"/>
  <c r="CX70" i="3"/>
  <c r="CX76" i="3"/>
  <c r="CV65" i="3"/>
  <c r="CW68" i="3"/>
  <c r="CX65" i="3"/>
  <c r="CX68" i="3"/>
  <c r="CX71" i="3"/>
  <c r="Q118" i="1"/>
  <c r="CV42" i="3"/>
  <c r="CX45" i="3"/>
  <c r="CX42" i="3"/>
  <c r="CX46" i="3"/>
  <c r="CU42" i="3"/>
  <c r="CW43" i="3"/>
  <c r="CX43" i="3"/>
  <c r="CI81" i="1"/>
  <c r="BD81" i="1"/>
  <c r="R75" i="1"/>
  <c r="CT74" i="1"/>
  <c r="S74" i="1"/>
  <c r="T73" i="1"/>
  <c r="AG81" i="1" s="1"/>
  <c r="S73" i="1"/>
  <c r="R72" i="1"/>
  <c r="K102" i="7" s="1"/>
  <c r="CJ37" i="1"/>
  <c r="AD76" i="1"/>
  <c r="AB76" i="1" s="1"/>
  <c r="P76" i="1"/>
  <c r="S71" i="1"/>
  <c r="K89" i="7" s="1"/>
  <c r="AU37" i="1"/>
  <c r="AO37" i="1"/>
  <c r="CT35" i="1"/>
  <c r="P34" i="1"/>
  <c r="CU8" i="3"/>
  <c r="CV8" i="3"/>
  <c r="CX8" i="3"/>
  <c r="Q32" i="1"/>
  <c r="R31" i="1"/>
  <c r="CZ30" i="1"/>
  <c r="Y30" i="1" s="1"/>
  <c r="T44" i="7" s="1"/>
  <c r="K48" i="7" s="1"/>
  <c r="CQ30" i="1"/>
  <c r="P30" i="1"/>
  <c r="CC26" i="1"/>
  <c r="CW115" i="3"/>
  <c r="CX113" i="3"/>
  <c r="CU17" i="3"/>
  <c r="CX19" i="3"/>
  <c r="CX24" i="3"/>
  <c r="CV17" i="3"/>
  <c r="CX25" i="3"/>
  <c r="CW19" i="3"/>
  <c r="CX23" i="3"/>
  <c r="CX29" i="3"/>
  <c r="CX17" i="3"/>
  <c r="CX20" i="3"/>
  <c r="CX26" i="3"/>
  <c r="AZ37" i="1"/>
  <c r="P33" i="1"/>
  <c r="CP33" i="1" s="1"/>
  <c r="O33" i="1" s="1"/>
  <c r="CZ32" i="1"/>
  <c r="Y32" i="1" s="1"/>
  <c r="AB29" i="1"/>
  <c r="CQ29" i="1"/>
  <c r="CX112" i="3"/>
  <c r="CV12" i="3"/>
  <c r="CX12" i="3"/>
  <c r="CU12" i="3"/>
  <c r="CQ32" i="1"/>
  <c r="CQ31" i="1"/>
  <c r="P31" i="1"/>
  <c r="CX111" i="3"/>
  <c r="CU11" i="3"/>
  <c r="CV11" i="3"/>
  <c r="CP32" i="1"/>
  <c r="O32" i="1" s="1"/>
  <c r="GM32" i="1" s="1"/>
  <c r="GN32" i="1" s="1"/>
  <c r="BD26" i="1"/>
  <c r="CW93" i="3"/>
  <c r="CX72" i="3"/>
  <c r="R76" i="1"/>
  <c r="K134" i="7" s="1"/>
  <c r="BC37" i="1"/>
  <c r="AQ37" i="1"/>
  <c r="Q35" i="1"/>
  <c r="R34" i="1"/>
  <c r="CZ34" i="1" s="1"/>
  <c r="Y34" i="1" s="1"/>
  <c r="T63" i="7" s="1"/>
  <c r="K67" i="7" s="1"/>
  <c r="CV10" i="3"/>
  <c r="CX10" i="3"/>
  <c r="CU10" i="3"/>
  <c r="AB32" i="1"/>
  <c r="CU7" i="3"/>
  <c r="Q31" i="1"/>
  <c r="P29" i="1"/>
  <c r="CS28" i="1"/>
  <c r="R28" i="1"/>
  <c r="CR28" i="1"/>
  <c r="CX120" i="3"/>
  <c r="CX90" i="3"/>
  <c r="CG37" i="1"/>
  <c r="BB37" i="1"/>
  <c r="AP37" i="1"/>
  <c r="P35" i="1"/>
  <c r="Q34" i="1"/>
  <c r="R33" i="1"/>
  <c r="AD28" i="1"/>
  <c r="AB28" i="1" s="1"/>
  <c r="CW118" i="3"/>
  <c r="CX116" i="3"/>
  <c r="CW102" i="3"/>
  <c r="Q30" i="1"/>
  <c r="R29" i="1"/>
  <c r="CZ29" i="1" s="1"/>
  <c r="Y29" i="1" s="1"/>
  <c r="CU1" i="3"/>
  <c r="CX3" i="3"/>
  <c r="CV1" i="3"/>
  <c r="CX1" i="3"/>
  <c r="CX118" i="3"/>
  <c r="CX115" i="3"/>
  <c r="CX96" i="3"/>
  <c r="CX94" i="3"/>
  <c r="CX75" i="3"/>
  <c r="CW66" i="3"/>
  <c r="Q29" i="1"/>
  <c r="CW112" i="3"/>
  <c r="CX100" i="3"/>
  <c r="CW87" i="3"/>
  <c r="CX87" i="3"/>
  <c r="CW81" i="3"/>
  <c r="CX81" i="3"/>
  <c r="CW37" i="3"/>
  <c r="CX102" i="3"/>
  <c r="CX91" i="3"/>
  <c r="CV91" i="3"/>
  <c r="CX77" i="3"/>
  <c r="CX63" i="3"/>
  <c r="CX97" i="3"/>
  <c r="CX93" i="3"/>
  <c r="CX74" i="3"/>
  <c r="CW62" i="3"/>
  <c r="CR30" i="1"/>
  <c r="CU6" i="3"/>
  <c r="CV6" i="3"/>
  <c r="CX6" i="3"/>
  <c r="CS29" i="1"/>
  <c r="CX99" i="3"/>
  <c r="CW84" i="3"/>
  <c r="CX84" i="3"/>
  <c r="CX78" i="3"/>
  <c r="CW69" i="3"/>
  <c r="CX69" i="3"/>
  <c r="CW61" i="3"/>
  <c r="CU4" i="3"/>
  <c r="CV4" i="3"/>
  <c r="CX4" i="3"/>
  <c r="CX103" i="3"/>
  <c r="CX73" i="3"/>
  <c r="CW103" i="3"/>
  <c r="CW100" i="3"/>
  <c r="CW97" i="3"/>
  <c r="CX66" i="3"/>
  <c r="CW56" i="3"/>
  <c r="CX56" i="3"/>
  <c r="CX50" i="3"/>
  <c r="DF33" i="3"/>
  <c r="DJ33" i="3" s="1"/>
  <c r="DH33" i="3"/>
  <c r="DI33" i="3"/>
  <c r="CW20" i="3"/>
  <c r="CX62" i="3"/>
  <c r="CX41" i="3"/>
  <c r="CX37" i="3"/>
  <c r="CW31" i="3"/>
  <c r="CX31" i="3"/>
  <c r="CV7" i="3"/>
  <c r="CW39" i="3"/>
  <c r="CX22" i="3"/>
  <c r="CX61" i="3"/>
  <c r="CW53" i="3"/>
  <c r="CX53" i="3"/>
  <c r="DG30" i="3"/>
  <c r="DH30" i="3"/>
  <c r="DI30" i="3"/>
  <c r="DJ30" i="3" s="1"/>
  <c r="CX21" i="3"/>
  <c r="CW18" i="3"/>
  <c r="CX18" i="3"/>
  <c r="DH13" i="3"/>
  <c r="DI13" i="3"/>
  <c r="DJ13" i="3" s="1"/>
  <c r="DF13" i="3"/>
  <c r="DG13" i="3"/>
  <c r="CW5" i="3"/>
  <c r="CX58" i="3"/>
  <c r="CW49" i="3"/>
  <c r="CX47" i="3"/>
  <c r="CX28" i="3"/>
  <c r="CX11" i="3"/>
  <c r="CW3" i="3"/>
  <c r="CW44" i="3"/>
  <c r="CX44" i="3"/>
  <c r="CW36" i="3"/>
  <c r="CX34" i="3"/>
  <c r="CX27" i="3"/>
  <c r="CW9" i="3"/>
  <c r="CW2" i="3"/>
  <c r="CX16" i="3"/>
  <c r="DH15" i="3"/>
  <c r="CX7" i="3"/>
  <c r="CX5" i="3"/>
  <c r="DG15" i="3"/>
  <c r="CX9" i="3"/>
  <c r="CX2" i="3"/>
  <c r="P80" i="7" l="1"/>
  <c r="X294" i="7"/>
  <c r="CZ169" i="1"/>
  <c r="Y169" i="1" s="1"/>
  <c r="T282" i="7" s="1"/>
  <c r="K286" i="7"/>
  <c r="AU172" i="1"/>
  <c r="CC153" i="1"/>
  <c r="CZ157" i="1"/>
  <c r="Y157" i="1" s="1"/>
  <c r="T206" i="7" s="1"/>
  <c r="K210" i="7"/>
  <c r="CP161" i="1"/>
  <c r="O161" i="1" s="1"/>
  <c r="K233" i="7"/>
  <c r="CP119" i="1"/>
  <c r="O119" i="1" s="1"/>
  <c r="GM119" i="1" s="1"/>
  <c r="GN119" i="1" s="1"/>
  <c r="K178" i="7"/>
  <c r="AD121" i="1"/>
  <c r="AD113" i="1" s="1"/>
  <c r="K167" i="7"/>
  <c r="P174" i="7" s="1"/>
  <c r="AL121" i="1"/>
  <c r="T152" i="7"/>
  <c r="K158" i="7" s="1"/>
  <c r="AK121" i="1"/>
  <c r="R152" i="7"/>
  <c r="K157" i="7" s="1"/>
  <c r="CP115" i="1"/>
  <c r="O115" i="1" s="1"/>
  <c r="CP74" i="1"/>
  <c r="O74" i="1" s="1"/>
  <c r="K116" i="7"/>
  <c r="CP72" i="1"/>
  <c r="O72" i="1" s="1"/>
  <c r="K100" i="7"/>
  <c r="CP76" i="1"/>
  <c r="O76" i="1" s="1"/>
  <c r="K135" i="7"/>
  <c r="AE37" i="1"/>
  <c r="K36" i="7"/>
  <c r="CP34" i="1"/>
  <c r="O34" i="1" s="1"/>
  <c r="P52" i="7"/>
  <c r="J50" i="7"/>
  <c r="CP35" i="1"/>
  <c r="O35" i="1" s="1"/>
  <c r="J78" i="7"/>
  <c r="H297" i="7"/>
  <c r="H301" i="7"/>
  <c r="H304" i="7" s="1"/>
  <c r="I15" i="7" s="1"/>
  <c r="I14" i="7" s="1"/>
  <c r="Q121" i="1"/>
  <c r="CJ69" i="1"/>
  <c r="BA81" i="1"/>
  <c r="DH47" i="3"/>
  <c r="DI47" i="3"/>
  <c r="DJ47" i="3" s="1"/>
  <c r="DF47" i="3"/>
  <c r="DG47" i="3"/>
  <c r="DH62" i="3"/>
  <c r="DI62" i="3"/>
  <c r="DF62" i="3"/>
  <c r="DG62" i="3"/>
  <c r="DJ62" i="3" s="1"/>
  <c r="DG56" i="3"/>
  <c r="DJ56" i="3" s="1"/>
  <c r="DH56" i="3"/>
  <c r="DF56" i="3"/>
  <c r="DI56" i="3"/>
  <c r="DH73" i="3"/>
  <c r="DI73" i="3"/>
  <c r="DF73" i="3"/>
  <c r="DJ73" i="3" s="1"/>
  <c r="DG73" i="3"/>
  <c r="DG69" i="3"/>
  <c r="DJ69" i="3" s="1"/>
  <c r="DH69" i="3"/>
  <c r="DF69" i="3"/>
  <c r="DI69" i="3"/>
  <c r="DG63" i="3"/>
  <c r="DH63" i="3"/>
  <c r="DI63" i="3"/>
  <c r="DF63" i="3"/>
  <c r="DJ63" i="3" s="1"/>
  <c r="DG81" i="3"/>
  <c r="DJ81" i="3" s="1"/>
  <c r="DH81" i="3"/>
  <c r="DF81" i="3"/>
  <c r="DI81" i="3"/>
  <c r="DG115" i="3"/>
  <c r="DJ115" i="3" s="1"/>
  <c r="DH115" i="3"/>
  <c r="DI115" i="3"/>
  <c r="DF115" i="3"/>
  <c r="CY33" i="1"/>
  <c r="X33" i="1" s="1"/>
  <c r="CZ33" i="1"/>
  <c r="Y33" i="1" s="1"/>
  <c r="GM33" i="1" s="1"/>
  <c r="GN33" i="1" s="1"/>
  <c r="DI90" i="3"/>
  <c r="DG90" i="3"/>
  <c r="DH90" i="3"/>
  <c r="DF90" i="3"/>
  <c r="DJ90" i="3" s="1"/>
  <c r="CP29" i="1"/>
  <c r="O29" i="1" s="1"/>
  <c r="DF10" i="3"/>
  <c r="DG10" i="3"/>
  <c r="DH10" i="3"/>
  <c r="DI10" i="3"/>
  <c r="DJ10" i="3" s="1"/>
  <c r="CY76" i="1"/>
  <c r="X76" i="1" s="1"/>
  <c r="R131" i="7" s="1"/>
  <c r="K136" i="7" s="1"/>
  <c r="CZ76" i="1"/>
  <c r="Y76" i="1" s="1"/>
  <c r="T131" i="7" s="1"/>
  <c r="K137" i="7" s="1"/>
  <c r="DG20" i="3"/>
  <c r="DJ20" i="3" s="1"/>
  <c r="DH20" i="3"/>
  <c r="DI20" i="3"/>
  <c r="DF20" i="3"/>
  <c r="DF8" i="3"/>
  <c r="DG8" i="3"/>
  <c r="DH8" i="3"/>
  <c r="DI8" i="3"/>
  <c r="DJ8" i="3" s="1"/>
  <c r="AU26" i="1"/>
  <c r="F56" i="1"/>
  <c r="AU202" i="1"/>
  <c r="CY73" i="1"/>
  <c r="X73" i="1" s="1"/>
  <c r="R110" i="7" s="1"/>
  <c r="CZ73" i="1"/>
  <c r="Y73" i="1" s="1"/>
  <c r="T110" i="7" s="1"/>
  <c r="CI69" i="1"/>
  <c r="AZ81" i="1"/>
  <c r="DF45" i="3"/>
  <c r="DJ45" i="3" s="1"/>
  <c r="DG45" i="3"/>
  <c r="DH45" i="3"/>
  <c r="DI45" i="3"/>
  <c r="DI110" i="3"/>
  <c r="DJ110" i="3" s="1"/>
  <c r="DF110" i="3"/>
  <c r="DG110" i="3"/>
  <c r="DH110" i="3"/>
  <c r="DF59" i="3"/>
  <c r="DG59" i="3"/>
  <c r="DJ59" i="3" s="1"/>
  <c r="DH59" i="3"/>
  <c r="DI59" i="3"/>
  <c r="AH26" i="1"/>
  <c r="U37" i="1"/>
  <c r="AP69" i="1"/>
  <c r="F90" i="1"/>
  <c r="DF85" i="3"/>
  <c r="DI85" i="3"/>
  <c r="DG85" i="3"/>
  <c r="DJ85" i="3" s="1"/>
  <c r="DH85" i="3"/>
  <c r="AC81" i="1"/>
  <c r="DI40" i="3"/>
  <c r="DG40" i="3"/>
  <c r="DH40" i="3"/>
  <c r="DF40" i="3"/>
  <c r="DJ40" i="3" s="1"/>
  <c r="DF38" i="3"/>
  <c r="DG38" i="3"/>
  <c r="DJ38" i="3" s="1"/>
  <c r="DH38" i="3"/>
  <c r="DI38" i="3"/>
  <c r="CP118" i="1"/>
  <c r="O118" i="1" s="1"/>
  <c r="GM118" i="1" s="1"/>
  <c r="GN118" i="1" s="1"/>
  <c r="CY163" i="1"/>
  <c r="X163" i="1" s="1"/>
  <c r="R245" i="7" s="1"/>
  <c r="CZ163" i="1"/>
  <c r="Y163" i="1" s="1"/>
  <c r="T245" i="7" s="1"/>
  <c r="AE113" i="1"/>
  <c r="R121" i="1"/>
  <c r="R159" i="1"/>
  <c r="AQ113" i="1"/>
  <c r="F131" i="1"/>
  <c r="CP157" i="1"/>
  <c r="O157" i="1" s="1"/>
  <c r="CP163" i="1"/>
  <c r="O163" i="1" s="1"/>
  <c r="F181" i="1"/>
  <c r="AP153" i="1"/>
  <c r="F188" i="1"/>
  <c r="BC153" i="1"/>
  <c r="CZ170" i="1"/>
  <c r="Y170" i="1" s="1"/>
  <c r="T288" i="7" s="1"/>
  <c r="CY170" i="1"/>
  <c r="X170" i="1" s="1"/>
  <c r="R288" i="7" s="1"/>
  <c r="F141" i="1"/>
  <c r="BA113" i="1"/>
  <c r="DG5" i="3"/>
  <c r="DJ5" i="3" s="1"/>
  <c r="DH5" i="3"/>
  <c r="DI5" i="3"/>
  <c r="DF5" i="3"/>
  <c r="DH11" i="3"/>
  <c r="DI11" i="3"/>
  <c r="DJ11" i="3" s="1"/>
  <c r="DF11" i="3"/>
  <c r="DG11" i="3"/>
  <c r="DI21" i="3"/>
  <c r="DF21" i="3"/>
  <c r="DJ21" i="3" s="1"/>
  <c r="DG21" i="3"/>
  <c r="DH21" i="3"/>
  <c r="DH102" i="3"/>
  <c r="DI102" i="3"/>
  <c r="DF102" i="3"/>
  <c r="DG102" i="3"/>
  <c r="DJ102" i="3" s="1"/>
  <c r="DG94" i="3"/>
  <c r="DH94" i="3"/>
  <c r="DF94" i="3"/>
  <c r="DJ94" i="3" s="1"/>
  <c r="DI94" i="3"/>
  <c r="BB26" i="1"/>
  <c r="F50" i="1"/>
  <c r="BB202" i="1"/>
  <c r="CZ28" i="1"/>
  <c r="Y28" i="1" s="1"/>
  <c r="T32" i="7" s="1"/>
  <c r="K38" i="7" s="1"/>
  <c r="DG112" i="3"/>
  <c r="DJ112" i="3" s="1"/>
  <c r="DH112" i="3"/>
  <c r="DI112" i="3"/>
  <c r="DF112" i="3"/>
  <c r="CY31" i="1"/>
  <c r="X31" i="1" s="1"/>
  <c r="R54" i="7" s="1"/>
  <c r="K56" i="7" s="1"/>
  <c r="CZ31" i="1"/>
  <c r="Y31" i="1" s="1"/>
  <c r="T54" i="7" s="1"/>
  <c r="K57" i="7" s="1"/>
  <c r="DH2" i="3"/>
  <c r="DI2" i="3"/>
  <c r="DF2" i="3"/>
  <c r="DG2" i="3"/>
  <c r="DJ2" i="3" s="1"/>
  <c r="DG16" i="3"/>
  <c r="DJ16" i="3" s="1"/>
  <c r="DH16" i="3"/>
  <c r="DF16" i="3"/>
  <c r="DI16" i="3"/>
  <c r="DG44" i="3"/>
  <c r="DJ44" i="3" s="1"/>
  <c r="DH44" i="3"/>
  <c r="DF44" i="3"/>
  <c r="DI44" i="3"/>
  <c r="DF103" i="3"/>
  <c r="DG103" i="3"/>
  <c r="DJ103" i="3" s="1"/>
  <c r="DI103" i="3"/>
  <c r="DH103" i="3"/>
  <c r="DG74" i="3"/>
  <c r="DH74" i="3"/>
  <c r="DF74" i="3"/>
  <c r="DJ74" i="3" s="1"/>
  <c r="DI74" i="3"/>
  <c r="DH77" i="3"/>
  <c r="DI77" i="3"/>
  <c r="DJ77" i="3" s="1"/>
  <c r="DF77" i="3"/>
  <c r="DG77" i="3"/>
  <c r="DG118" i="3"/>
  <c r="DJ118" i="3" s="1"/>
  <c r="DH118" i="3"/>
  <c r="DI118" i="3"/>
  <c r="DF118" i="3"/>
  <c r="AD37" i="1"/>
  <c r="CY29" i="1"/>
  <c r="X29" i="1" s="1"/>
  <c r="DI72" i="3"/>
  <c r="DG72" i="3"/>
  <c r="DH72" i="3"/>
  <c r="DF72" i="3"/>
  <c r="DJ72" i="3" s="1"/>
  <c r="DG17" i="3"/>
  <c r="DH17" i="3"/>
  <c r="DI17" i="3"/>
  <c r="DJ17" i="3" s="1"/>
  <c r="DF17" i="3"/>
  <c r="DF24" i="3"/>
  <c r="DJ24" i="3" s="1"/>
  <c r="DG24" i="3"/>
  <c r="DI24" i="3"/>
  <c r="DH24" i="3"/>
  <c r="CP30" i="1"/>
  <c r="O30" i="1" s="1"/>
  <c r="AC37" i="1"/>
  <c r="CY71" i="1"/>
  <c r="X71" i="1" s="1"/>
  <c r="R88" i="7" s="1"/>
  <c r="K92" i="7" s="1"/>
  <c r="CZ71" i="1"/>
  <c r="Y71" i="1" s="1"/>
  <c r="AF81" i="1"/>
  <c r="AG69" i="1"/>
  <c r="T81" i="1"/>
  <c r="DI43" i="3"/>
  <c r="DG43" i="3"/>
  <c r="DJ43" i="3" s="1"/>
  <c r="DH43" i="3"/>
  <c r="DF43" i="3"/>
  <c r="DF119" i="3"/>
  <c r="DJ119" i="3" s="1"/>
  <c r="DG119" i="3"/>
  <c r="DH119" i="3"/>
  <c r="DI119" i="3"/>
  <c r="AG26" i="1"/>
  <c r="T37" i="1"/>
  <c r="AH69" i="1"/>
  <c r="U81" i="1"/>
  <c r="DH57" i="3"/>
  <c r="DI57" i="3"/>
  <c r="DJ57" i="3" s="1"/>
  <c r="DF57" i="3"/>
  <c r="DG57" i="3"/>
  <c r="W26" i="1"/>
  <c r="F61" i="1"/>
  <c r="DI55" i="3"/>
  <c r="DG55" i="3"/>
  <c r="DJ55" i="3" s="1"/>
  <c r="DH55" i="3"/>
  <c r="DF55" i="3"/>
  <c r="CY34" i="1"/>
  <c r="X34" i="1" s="1"/>
  <c r="R63" i="7" s="1"/>
  <c r="K66" i="7" s="1"/>
  <c r="CP73" i="1"/>
  <c r="O73" i="1" s="1"/>
  <c r="GM73" i="1" s="1"/>
  <c r="GN73" i="1" s="1"/>
  <c r="BB69" i="1"/>
  <c r="F94" i="1"/>
  <c r="AC121" i="1"/>
  <c r="CP117" i="1"/>
  <c r="O117" i="1" s="1"/>
  <c r="DI86" i="3"/>
  <c r="DG86" i="3"/>
  <c r="DJ86" i="3" s="1"/>
  <c r="DH86" i="3"/>
  <c r="DF86" i="3"/>
  <c r="DF82" i="3"/>
  <c r="DI82" i="3"/>
  <c r="DG82" i="3"/>
  <c r="DJ82" i="3" s="1"/>
  <c r="DH82" i="3"/>
  <c r="AQ69" i="1"/>
  <c r="F91" i="1"/>
  <c r="DF35" i="3"/>
  <c r="DG35" i="3"/>
  <c r="DJ35" i="3" s="1"/>
  <c r="DH35" i="3"/>
  <c r="DI35" i="3"/>
  <c r="CX79" i="3"/>
  <c r="CU77" i="3"/>
  <c r="CV77" i="3"/>
  <c r="Q159" i="1"/>
  <c r="V159" i="1"/>
  <c r="W159" i="1"/>
  <c r="P159" i="1"/>
  <c r="AF113" i="1"/>
  <c r="S121" i="1"/>
  <c r="CZ158" i="1"/>
  <c r="Y158" i="1" s="1"/>
  <c r="T212" i="7" s="1"/>
  <c r="CY158" i="1"/>
  <c r="X158" i="1" s="1"/>
  <c r="DH92" i="3"/>
  <c r="DI92" i="3"/>
  <c r="DG92" i="3"/>
  <c r="DJ92" i="3" s="1"/>
  <c r="DF92" i="3"/>
  <c r="AJ113" i="1"/>
  <c r="W121" i="1"/>
  <c r="BB153" i="1"/>
  <c r="F185" i="1"/>
  <c r="CU95" i="3"/>
  <c r="CV95" i="3"/>
  <c r="CW98" i="3"/>
  <c r="CW101" i="3"/>
  <c r="CX104" i="3"/>
  <c r="CW96" i="3"/>
  <c r="CX105" i="3"/>
  <c r="CX101" i="3"/>
  <c r="CW99" i="3"/>
  <c r="CX95" i="3"/>
  <c r="CX98" i="3"/>
  <c r="Q165" i="1"/>
  <c r="S165" i="1"/>
  <c r="K258" i="7" s="1"/>
  <c r="K167" i="1"/>
  <c r="GX159" i="1"/>
  <c r="DH18" i="3"/>
  <c r="DI18" i="3"/>
  <c r="DF18" i="3"/>
  <c r="DG18" i="3"/>
  <c r="DJ18" i="3" s="1"/>
  <c r="DG53" i="3"/>
  <c r="DJ53" i="3" s="1"/>
  <c r="DH53" i="3"/>
  <c r="DF53" i="3"/>
  <c r="DI53" i="3"/>
  <c r="DH31" i="3"/>
  <c r="DI31" i="3"/>
  <c r="DF31" i="3"/>
  <c r="DG31" i="3"/>
  <c r="DJ31" i="3" s="1"/>
  <c r="DG66" i="3"/>
  <c r="DJ66" i="3" s="1"/>
  <c r="DH66" i="3"/>
  <c r="DI66" i="3"/>
  <c r="DF66" i="3"/>
  <c r="DI4" i="3"/>
  <c r="DJ4" i="3" s="1"/>
  <c r="DF4" i="3"/>
  <c r="DG4" i="3"/>
  <c r="DH4" i="3"/>
  <c r="DG78" i="3"/>
  <c r="DH78" i="3"/>
  <c r="DF78" i="3"/>
  <c r="DJ78" i="3" s="1"/>
  <c r="DI78" i="3"/>
  <c r="DF6" i="3"/>
  <c r="DG6" i="3"/>
  <c r="DH6" i="3"/>
  <c r="DI6" i="3"/>
  <c r="DJ6" i="3" s="1"/>
  <c r="DH93" i="3"/>
  <c r="DI93" i="3"/>
  <c r="DF93" i="3"/>
  <c r="DG93" i="3"/>
  <c r="DJ93" i="3" s="1"/>
  <c r="DG87" i="3"/>
  <c r="DJ87" i="3" s="1"/>
  <c r="DH87" i="3"/>
  <c r="DF87" i="3"/>
  <c r="DI87" i="3"/>
  <c r="DF1" i="3"/>
  <c r="DG1" i="3"/>
  <c r="DH1" i="3"/>
  <c r="DI1" i="3"/>
  <c r="DJ1" i="3" s="1"/>
  <c r="GM35" i="1"/>
  <c r="GN35" i="1" s="1"/>
  <c r="DF120" i="3"/>
  <c r="DJ120" i="3" s="1"/>
  <c r="DG120" i="3"/>
  <c r="DH120" i="3"/>
  <c r="DI120" i="3"/>
  <c r="DF12" i="3"/>
  <c r="DG12" i="3"/>
  <c r="DH12" i="3"/>
  <c r="DI12" i="3"/>
  <c r="DJ12" i="3" s="1"/>
  <c r="DG29" i="3"/>
  <c r="DH29" i="3"/>
  <c r="DF29" i="3"/>
  <c r="DJ29" i="3" s="1"/>
  <c r="DI29" i="3"/>
  <c r="DF19" i="3"/>
  <c r="DG19" i="3"/>
  <c r="DJ19" i="3" s="1"/>
  <c r="DI19" i="3"/>
  <c r="DH19" i="3"/>
  <c r="CZ74" i="1"/>
  <c r="Y74" i="1" s="1"/>
  <c r="T114" i="7" s="1"/>
  <c r="K121" i="7" s="1"/>
  <c r="CY74" i="1"/>
  <c r="X74" i="1" s="1"/>
  <c r="DF76" i="3"/>
  <c r="DJ76" i="3" s="1"/>
  <c r="DI76" i="3"/>
  <c r="DG76" i="3"/>
  <c r="DH76" i="3"/>
  <c r="DI117" i="3"/>
  <c r="DF117" i="3"/>
  <c r="DG117" i="3"/>
  <c r="DJ117" i="3" s="1"/>
  <c r="DH117" i="3"/>
  <c r="AI69" i="1"/>
  <c r="V81" i="1"/>
  <c r="DF51" i="3"/>
  <c r="DG51" i="3"/>
  <c r="DJ51" i="3" s="1"/>
  <c r="DH51" i="3"/>
  <c r="DI51" i="3"/>
  <c r="AI26" i="1"/>
  <c r="V37" i="1"/>
  <c r="CG69" i="1"/>
  <c r="AX81" i="1"/>
  <c r="AT113" i="1"/>
  <c r="F139" i="1"/>
  <c r="DI80" i="3"/>
  <c r="DJ80" i="3" s="1"/>
  <c r="DG80" i="3"/>
  <c r="DH80" i="3"/>
  <c r="DF80" i="3"/>
  <c r="BC69" i="1"/>
  <c r="F97" i="1"/>
  <c r="DH36" i="3"/>
  <c r="DI36" i="3"/>
  <c r="DF36" i="3"/>
  <c r="DG36" i="3"/>
  <c r="DJ36" i="3" s="1"/>
  <c r="CY115" i="1"/>
  <c r="X115" i="1" s="1"/>
  <c r="GM115" i="1" s="1"/>
  <c r="GN115" i="1" s="1"/>
  <c r="CZ115" i="1"/>
  <c r="Y115" i="1" s="1"/>
  <c r="CY159" i="1"/>
  <c r="X159" i="1" s="1"/>
  <c r="R220" i="7" s="1"/>
  <c r="CZ159" i="1"/>
  <c r="Y159" i="1" s="1"/>
  <c r="T220" i="7" s="1"/>
  <c r="AL113" i="1"/>
  <c r="Y121" i="1"/>
  <c r="CG113" i="1"/>
  <c r="AX121" i="1"/>
  <c r="F140" i="1"/>
  <c r="AU113" i="1"/>
  <c r="CY157" i="1"/>
  <c r="X157" i="1" s="1"/>
  <c r="R206" i="7" s="1"/>
  <c r="AU153" i="1"/>
  <c r="F191" i="1"/>
  <c r="DG84" i="3"/>
  <c r="DJ84" i="3" s="1"/>
  <c r="DH84" i="3"/>
  <c r="DF84" i="3"/>
  <c r="DI84" i="3"/>
  <c r="DF97" i="3"/>
  <c r="DG97" i="3"/>
  <c r="DJ97" i="3" s="1"/>
  <c r="DH97" i="3"/>
  <c r="DI97" i="3"/>
  <c r="DF91" i="3"/>
  <c r="DG91" i="3"/>
  <c r="DH91" i="3"/>
  <c r="DI91" i="3"/>
  <c r="DJ91" i="3" s="1"/>
  <c r="DF75" i="3"/>
  <c r="DJ75" i="3" s="1"/>
  <c r="DG75" i="3"/>
  <c r="DH75" i="3"/>
  <c r="DI75" i="3"/>
  <c r="DF116" i="3"/>
  <c r="DG116" i="3"/>
  <c r="DJ116" i="3" s="1"/>
  <c r="DH116" i="3"/>
  <c r="DI116" i="3"/>
  <c r="AP26" i="1"/>
  <c r="F46" i="1"/>
  <c r="AP202" i="1"/>
  <c r="DI111" i="3"/>
  <c r="DG111" i="3"/>
  <c r="DJ111" i="3" s="1"/>
  <c r="DH111" i="3"/>
  <c r="DF111" i="3"/>
  <c r="DG23" i="3"/>
  <c r="DH23" i="3"/>
  <c r="DF23" i="3"/>
  <c r="DJ23" i="3" s="1"/>
  <c r="DI23" i="3"/>
  <c r="GM34" i="1"/>
  <c r="GN34" i="1" s="1"/>
  <c r="DH71" i="3"/>
  <c r="DI71" i="3"/>
  <c r="DF71" i="3"/>
  <c r="DJ71" i="3" s="1"/>
  <c r="DG71" i="3"/>
  <c r="DF70" i="3"/>
  <c r="DI70" i="3"/>
  <c r="DG70" i="3"/>
  <c r="DJ70" i="3" s="1"/>
  <c r="DH70" i="3"/>
  <c r="DI114" i="3"/>
  <c r="DF114" i="3"/>
  <c r="DG114" i="3"/>
  <c r="DJ114" i="3" s="1"/>
  <c r="DH114" i="3"/>
  <c r="AF26" i="1"/>
  <c r="S37" i="1"/>
  <c r="DH49" i="3"/>
  <c r="DI49" i="3"/>
  <c r="DF49" i="3"/>
  <c r="DG49" i="3"/>
  <c r="DJ49" i="3" s="1"/>
  <c r="DF48" i="3"/>
  <c r="DG48" i="3"/>
  <c r="DJ48" i="3" s="1"/>
  <c r="DH48" i="3"/>
  <c r="DI48" i="3"/>
  <c r="DI52" i="3"/>
  <c r="DJ52" i="3" s="1"/>
  <c r="DG52" i="3"/>
  <c r="DH52" i="3"/>
  <c r="DF52" i="3"/>
  <c r="CZ78" i="1"/>
  <c r="X78" i="1"/>
  <c r="Y78" i="1"/>
  <c r="T143" i="7" s="1"/>
  <c r="CY78" i="1"/>
  <c r="CZ72" i="1"/>
  <c r="Y72" i="1" s="1"/>
  <c r="T99" i="7" s="1"/>
  <c r="K104" i="7" s="1"/>
  <c r="CY72" i="1"/>
  <c r="X72" i="1" s="1"/>
  <c r="AO113" i="1"/>
  <c r="F125" i="1"/>
  <c r="AK113" i="1"/>
  <c r="X121" i="1"/>
  <c r="CY164" i="1"/>
  <c r="X164" i="1" s="1"/>
  <c r="R249" i="7" s="1"/>
  <c r="CZ164" i="1"/>
  <c r="Y164" i="1" s="1"/>
  <c r="T249" i="7" s="1"/>
  <c r="CI153" i="1"/>
  <c r="AZ172" i="1"/>
  <c r="U113" i="1"/>
  <c r="F143" i="1"/>
  <c r="T159" i="1"/>
  <c r="CZ161" i="1"/>
  <c r="Y161" i="1" s="1"/>
  <c r="T231" i="7" s="1"/>
  <c r="CY161" i="1"/>
  <c r="X161" i="1" s="1"/>
  <c r="CP169" i="1"/>
  <c r="O169" i="1" s="1"/>
  <c r="AT153" i="1"/>
  <c r="F190" i="1"/>
  <c r="DF54" i="3"/>
  <c r="DI54" i="3"/>
  <c r="DG54" i="3"/>
  <c r="DJ54" i="3" s="1"/>
  <c r="DH54" i="3"/>
  <c r="AE81" i="1"/>
  <c r="CP116" i="1"/>
  <c r="O116" i="1" s="1"/>
  <c r="DI83" i="3"/>
  <c r="DG83" i="3"/>
  <c r="DJ83" i="3" s="1"/>
  <c r="DH83" i="3"/>
  <c r="DF83" i="3"/>
  <c r="CY116" i="1"/>
  <c r="X116" i="1" s="1"/>
  <c r="CZ116" i="1"/>
  <c r="Y116" i="1" s="1"/>
  <c r="CY156" i="1"/>
  <c r="X156" i="1" s="1"/>
  <c r="R198" i="7" s="1"/>
  <c r="K199" i="7" s="1"/>
  <c r="CZ156" i="1"/>
  <c r="Y156" i="1" s="1"/>
  <c r="T198" i="7" s="1"/>
  <c r="K200" i="7" s="1"/>
  <c r="W69" i="1"/>
  <c r="F105" i="1"/>
  <c r="V113" i="1"/>
  <c r="F144" i="1"/>
  <c r="CP155" i="1"/>
  <c r="O155" i="1" s="1"/>
  <c r="CP164" i="1"/>
  <c r="O164" i="1" s="1"/>
  <c r="K249" i="7" s="1"/>
  <c r="CY169" i="1"/>
  <c r="X169" i="1" s="1"/>
  <c r="R282" i="7" s="1"/>
  <c r="K289" i="7" s="1"/>
  <c r="AX153" i="1"/>
  <c r="F179" i="1"/>
  <c r="DH9" i="3"/>
  <c r="DI9" i="3"/>
  <c r="DF9" i="3"/>
  <c r="DG9" i="3"/>
  <c r="DJ9" i="3" s="1"/>
  <c r="DF58" i="3"/>
  <c r="DG58" i="3"/>
  <c r="DJ58" i="3" s="1"/>
  <c r="DH58" i="3"/>
  <c r="DI58" i="3"/>
  <c r="DI27" i="3"/>
  <c r="DF27" i="3"/>
  <c r="DJ27" i="3" s="1"/>
  <c r="DG27" i="3"/>
  <c r="DH27" i="3"/>
  <c r="DF61" i="3"/>
  <c r="DG61" i="3"/>
  <c r="DJ61" i="3" s="1"/>
  <c r="DH61" i="3"/>
  <c r="DI61" i="3"/>
  <c r="DH37" i="3"/>
  <c r="DI37" i="3"/>
  <c r="DF37" i="3"/>
  <c r="DG37" i="3"/>
  <c r="DJ37" i="3" s="1"/>
  <c r="DF100" i="3"/>
  <c r="DG100" i="3"/>
  <c r="DJ100" i="3" s="1"/>
  <c r="DH100" i="3"/>
  <c r="DI100" i="3"/>
  <c r="DF3" i="3"/>
  <c r="DG3" i="3"/>
  <c r="DJ3" i="3" s="1"/>
  <c r="DH3" i="3"/>
  <c r="DI3" i="3"/>
  <c r="AE26" i="1"/>
  <c r="R37" i="1"/>
  <c r="AQ26" i="1"/>
  <c r="F47" i="1"/>
  <c r="AQ202" i="1"/>
  <c r="CP31" i="1"/>
  <c r="O31" i="1" s="1"/>
  <c r="AZ26" i="1"/>
  <c r="F48" i="1"/>
  <c r="DF113" i="3"/>
  <c r="DG113" i="3"/>
  <c r="DJ113" i="3" s="1"/>
  <c r="DH113" i="3"/>
  <c r="DI113" i="3"/>
  <c r="CJ26" i="1"/>
  <c r="BA37" i="1"/>
  <c r="DF46" i="3"/>
  <c r="DJ46" i="3" s="1"/>
  <c r="DI46" i="3"/>
  <c r="DG46" i="3"/>
  <c r="DH46" i="3"/>
  <c r="DI68" i="3"/>
  <c r="DF68" i="3"/>
  <c r="DG68" i="3"/>
  <c r="DJ68" i="3" s="1"/>
  <c r="DH68" i="3"/>
  <c r="DF67" i="3"/>
  <c r="DG67" i="3"/>
  <c r="DJ67" i="3" s="1"/>
  <c r="DH67" i="3"/>
  <c r="DI67" i="3"/>
  <c r="CY75" i="1"/>
  <c r="X75" i="1" s="1"/>
  <c r="CZ75" i="1"/>
  <c r="Y75" i="1" s="1"/>
  <c r="T127" i="7" s="1"/>
  <c r="DG7" i="3"/>
  <c r="DH7" i="3"/>
  <c r="DI7" i="3"/>
  <c r="DJ7" i="3" s="1"/>
  <c r="DF7" i="3"/>
  <c r="DH34" i="3"/>
  <c r="DI34" i="3"/>
  <c r="DJ34" i="3" s="1"/>
  <c r="DF34" i="3"/>
  <c r="DG34" i="3"/>
  <c r="DH28" i="3"/>
  <c r="DI28" i="3"/>
  <c r="DF28" i="3"/>
  <c r="DJ28" i="3" s="1"/>
  <c r="DG28" i="3"/>
  <c r="DH22" i="3"/>
  <c r="DI22" i="3"/>
  <c r="DF22" i="3"/>
  <c r="DJ22" i="3" s="1"/>
  <c r="DG22" i="3"/>
  <c r="DH41" i="3"/>
  <c r="DI41" i="3"/>
  <c r="DF41" i="3"/>
  <c r="DJ41" i="3" s="1"/>
  <c r="DG41" i="3"/>
  <c r="DH50" i="3"/>
  <c r="DI50" i="3"/>
  <c r="DF50" i="3"/>
  <c r="DG50" i="3"/>
  <c r="DJ50" i="3" s="1"/>
  <c r="DH99" i="3"/>
  <c r="DI99" i="3"/>
  <c r="DF99" i="3"/>
  <c r="DG99" i="3"/>
  <c r="DJ99" i="3" s="1"/>
  <c r="DH96" i="3"/>
  <c r="DI96" i="3"/>
  <c r="DF96" i="3"/>
  <c r="DG96" i="3"/>
  <c r="DJ96" i="3" s="1"/>
  <c r="CG26" i="1"/>
  <c r="AX37" i="1"/>
  <c r="BC26" i="1"/>
  <c r="F53" i="1"/>
  <c r="BC202" i="1"/>
  <c r="CY28" i="1"/>
  <c r="X28" i="1" s="1"/>
  <c r="R32" i="7" s="1"/>
  <c r="K37" i="7" s="1"/>
  <c r="DG26" i="3"/>
  <c r="DH26" i="3"/>
  <c r="DI26" i="3"/>
  <c r="DF26" i="3"/>
  <c r="DJ26" i="3" s="1"/>
  <c r="DF25" i="3"/>
  <c r="DJ25" i="3" s="1"/>
  <c r="DH25" i="3"/>
  <c r="DI25" i="3"/>
  <c r="DG25" i="3"/>
  <c r="AO26" i="1"/>
  <c r="F41" i="1"/>
  <c r="AO202" i="1"/>
  <c r="BD69" i="1"/>
  <c r="F106" i="1"/>
  <c r="BD202" i="1"/>
  <c r="DF42" i="3"/>
  <c r="DI42" i="3"/>
  <c r="DJ42" i="3" s="1"/>
  <c r="DH42" i="3"/>
  <c r="DG42" i="3"/>
  <c r="DI65" i="3"/>
  <c r="DJ65" i="3" s="1"/>
  <c r="DF65" i="3"/>
  <c r="DG65" i="3"/>
  <c r="DH65" i="3"/>
  <c r="DH60" i="3"/>
  <c r="DF60" i="3"/>
  <c r="DG60" i="3"/>
  <c r="DJ60" i="3" s="1"/>
  <c r="DI60" i="3"/>
  <c r="DF64" i="3"/>
  <c r="DJ64" i="3" s="1"/>
  <c r="DG64" i="3"/>
  <c r="DH64" i="3"/>
  <c r="DI64" i="3"/>
  <c r="AD81" i="1"/>
  <c r="CP71" i="1"/>
  <c r="O71" i="1" s="1"/>
  <c r="DH89" i="3"/>
  <c r="DI89" i="3"/>
  <c r="DF89" i="3"/>
  <c r="DJ89" i="3" s="1"/>
  <c r="DG89" i="3"/>
  <c r="DF88" i="3"/>
  <c r="DI88" i="3"/>
  <c r="DG88" i="3"/>
  <c r="DJ88" i="3" s="1"/>
  <c r="DH88" i="3"/>
  <c r="DH39" i="3"/>
  <c r="DI39" i="3"/>
  <c r="DF39" i="3"/>
  <c r="DG39" i="3"/>
  <c r="DJ39" i="3" s="1"/>
  <c r="T121" i="1"/>
  <c r="AG113" i="1"/>
  <c r="CI113" i="1"/>
  <c r="AZ121" i="1"/>
  <c r="CZ162" i="1"/>
  <c r="Y162" i="1" s="1"/>
  <c r="CY162" i="1"/>
  <c r="X162" i="1" s="1"/>
  <c r="R237" i="7" s="1"/>
  <c r="F182" i="1"/>
  <c r="AQ153" i="1"/>
  <c r="CP170" i="1"/>
  <c r="O170" i="1" s="1"/>
  <c r="K288" i="7" s="1"/>
  <c r="T165" i="1"/>
  <c r="J40" i="7" l="1"/>
  <c r="GM169" i="1"/>
  <c r="GN169" i="1" s="1"/>
  <c r="K290" i="7"/>
  <c r="P294" i="7" s="1"/>
  <c r="J292" i="7"/>
  <c r="CP165" i="1"/>
  <c r="O165" i="1" s="1"/>
  <c r="K259" i="7"/>
  <c r="CP159" i="1"/>
  <c r="O159" i="1" s="1"/>
  <c r="GM159" i="1" s="1"/>
  <c r="GN159" i="1" s="1"/>
  <c r="K222" i="7"/>
  <c r="K250" i="7"/>
  <c r="P204" i="7"/>
  <c r="J202" i="7"/>
  <c r="GM158" i="1"/>
  <c r="GN158" i="1" s="1"/>
  <c r="R212" i="7"/>
  <c r="K213" i="7"/>
  <c r="K251" i="7"/>
  <c r="GM162" i="1"/>
  <c r="GN162" i="1" s="1"/>
  <c r="T237" i="7"/>
  <c r="K239" i="7" s="1"/>
  <c r="J241" i="7" s="1"/>
  <c r="GM161" i="1"/>
  <c r="GN161" i="1" s="1"/>
  <c r="R231" i="7"/>
  <c r="K238" i="7" s="1"/>
  <c r="K214" i="7"/>
  <c r="J160" i="7"/>
  <c r="P162" i="7"/>
  <c r="J182" i="7"/>
  <c r="P184" i="7"/>
  <c r="J172" i="7"/>
  <c r="GM72" i="1"/>
  <c r="GO72" i="1" s="1"/>
  <c r="R99" i="7"/>
  <c r="K103" i="7" s="1"/>
  <c r="P108" i="7" s="1"/>
  <c r="GM74" i="1"/>
  <c r="GO74" i="1" s="1"/>
  <c r="R114" i="7"/>
  <c r="K120" i="7" s="1"/>
  <c r="P125" i="7" s="1"/>
  <c r="J106" i="7"/>
  <c r="GM75" i="1"/>
  <c r="GN75" i="1" s="1"/>
  <c r="CB81" i="1" s="1"/>
  <c r="R127" i="7"/>
  <c r="GM76" i="1"/>
  <c r="GO76" i="1" s="1"/>
  <c r="P141" i="7"/>
  <c r="J139" i="7"/>
  <c r="J95" i="7"/>
  <c r="GM78" i="1"/>
  <c r="GO78" i="1" s="1"/>
  <c r="R143" i="7"/>
  <c r="AL81" i="1"/>
  <c r="AL69" i="1" s="1"/>
  <c r="T88" i="7"/>
  <c r="K93" i="7" s="1"/>
  <c r="P97" i="7" s="1"/>
  <c r="P71" i="7"/>
  <c r="J69" i="7"/>
  <c r="J59" i="7"/>
  <c r="P61" i="7"/>
  <c r="P42" i="7"/>
  <c r="GM31" i="1"/>
  <c r="GN31" i="1" s="1"/>
  <c r="AD69" i="1"/>
  <c r="Q81" i="1"/>
  <c r="AP22" i="1"/>
  <c r="AP232" i="1"/>
  <c r="F211" i="1"/>
  <c r="G16" i="2" s="1"/>
  <c r="BA69" i="1"/>
  <c r="F101" i="1"/>
  <c r="S26" i="1"/>
  <c r="F52" i="1"/>
  <c r="DH98" i="3"/>
  <c r="DI98" i="3"/>
  <c r="DF98" i="3"/>
  <c r="DG98" i="3"/>
  <c r="DJ98" i="3" s="1"/>
  <c r="DI104" i="3"/>
  <c r="DF104" i="3"/>
  <c r="DJ104" i="3" s="1"/>
  <c r="DG104" i="3"/>
  <c r="DH104" i="3"/>
  <c r="DF79" i="3"/>
  <c r="DJ79" i="3" s="1"/>
  <c r="DG79" i="3"/>
  <c r="DH79" i="3"/>
  <c r="DI79" i="3"/>
  <c r="AK81" i="1"/>
  <c r="GM163" i="1"/>
  <c r="GN163" i="1" s="1"/>
  <c r="R26" i="1"/>
  <c r="F51" i="1"/>
  <c r="R113" i="1"/>
  <c r="F135" i="1"/>
  <c r="AZ113" i="1"/>
  <c r="F132" i="1"/>
  <c r="AK37" i="1"/>
  <c r="GM28" i="1"/>
  <c r="GM170" i="1"/>
  <c r="GN170" i="1" s="1"/>
  <c r="AO22" i="1"/>
  <c r="F206" i="1"/>
  <c r="AO232" i="1"/>
  <c r="BC22" i="1"/>
  <c r="F218" i="1"/>
  <c r="BC232" i="1"/>
  <c r="GM116" i="1"/>
  <c r="GN116" i="1" s="1"/>
  <c r="X113" i="1"/>
  <c r="F147" i="1"/>
  <c r="V26" i="1"/>
  <c r="F60" i="1"/>
  <c r="V69" i="1"/>
  <c r="F104" i="1"/>
  <c r="DH95" i="3"/>
  <c r="DI95" i="3"/>
  <c r="DJ95" i="3" s="1"/>
  <c r="DF95" i="3"/>
  <c r="DG95" i="3"/>
  <c r="W113" i="1"/>
  <c r="F145" i="1"/>
  <c r="AC26" i="1"/>
  <c r="CH37" i="1"/>
  <c r="P37" i="1"/>
  <c r="CE37" i="1"/>
  <c r="CF37" i="1"/>
  <c r="GM157" i="1"/>
  <c r="GN157" i="1" s="1"/>
  <c r="AC69" i="1"/>
  <c r="P81" i="1"/>
  <c r="CE81" i="1"/>
  <c r="CF81" i="1"/>
  <c r="CH81" i="1"/>
  <c r="GM29" i="1"/>
  <c r="GN29" i="1" s="1"/>
  <c r="Q113" i="1"/>
  <c r="F133" i="1"/>
  <c r="AX69" i="1"/>
  <c r="F88" i="1"/>
  <c r="AQ22" i="1"/>
  <c r="F212" i="1"/>
  <c r="AQ232" i="1"/>
  <c r="GM164" i="1"/>
  <c r="GN164" i="1" s="1"/>
  <c r="AE69" i="1"/>
  <c r="R81" i="1"/>
  <c r="CZ165" i="1"/>
  <c r="Y165" i="1" s="1"/>
  <c r="T257" i="7" s="1"/>
  <c r="CY165" i="1"/>
  <c r="X165" i="1" s="1"/>
  <c r="U69" i="1"/>
  <c r="F103" i="1"/>
  <c r="T69" i="1"/>
  <c r="F102" i="1"/>
  <c r="GM30" i="1"/>
  <c r="GN30" i="1" s="1"/>
  <c r="AB37" i="1"/>
  <c r="U26" i="1"/>
  <c r="F59" i="1"/>
  <c r="AU22" i="1"/>
  <c r="F221" i="1"/>
  <c r="AU232" i="1"/>
  <c r="CW108" i="3"/>
  <c r="CX107" i="3"/>
  <c r="CU106" i="3"/>
  <c r="Q167" i="1"/>
  <c r="K272" i="7" s="1"/>
  <c r="T167" i="1"/>
  <c r="U167" i="1"/>
  <c r="I277" i="7" s="1"/>
  <c r="AB277" i="7" s="1"/>
  <c r="I20" i="7" s="1"/>
  <c r="S167" i="1"/>
  <c r="K271" i="7" s="1"/>
  <c r="CX109" i="3"/>
  <c r="CV106" i="3"/>
  <c r="CX106" i="3"/>
  <c r="R167" i="1"/>
  <c r="K273" i="7" s="1"/>
  <c r="GX167" i="1"/>
  <c r="W167" i="1"/>
  <c r="V167" i="1"/>
  <c r="CX108" i="3"/>
  <c r="P167" i="1"/>
  <c r="CW107" i="3"/>
  <c r="DH101" i="3"/>
  <c r="DI101" i="3"/>
  <c r="DF101" i="3"/>
  <c r="DG101" i="3"/>
  <c r="DJ101" i="3" s="1"/>
  <c r="S113" i="1"/>
  <c r="F136" i="1"/>
  <c r="P160" i="1"/>
  <c r="GX160" i="1"/>
  <c r="Q160" i="1"/>
  <c r="R160" i="1"/>
  <c r="T160" i="1"/>
  <c r="W160" i="1"/>
  <c r="V160" i="1"/>
  <c r="U160" i="1"/>
  <c r="S160" i="1"/>
  <c r="AB121" i="1"/>
  <c r="GM117" i="1"/>
  <c r="AL37" i="1"/>
  <c r="Y113" i="1"/>
  <c r="F148" i="1"/>
  <c r="T113" i="1"/>
  <c r="F142" i="1"/>
  <c r="AZ153" i="1"/>
  <c r="F183" i="1"/>
  <c r="F128" i="1"/>
  <c r="AX113" i="1"/>
  <c r="GM71" i="1"/>
  <c r="AB81" i="1"/>
  <c r="BD22" i="1"/>
  <c r="BD232" i="1"/>
  <c r="F227" i="1"/>
  <c r="AX26" i="1"/>
  <c r="F44" i="1"/>
  <c r="AX202" i="1"/>
  <c r="BA26" i="1"/>
  <c r="F57" i="1"/>
  <c r="AZ202" i="1"/>
  <c r="GM155" i="1"/>
  <c r="S166" i="1"/>
  <c r="Q166" i="1"/>
  <c r="V166" i="1"/>
  <c r="P166" i="1"/>
  <c r="U166" i="1"/>
  <c r="GX166" i="1"/>
  <c r="T166" i="1"/>
  <c r="W166" i="1"/>
  <c r="R166" i="1"/>
  <c r="DH105" i="3"/>
  <c r="DI105" i="3"/>
  <c r="DG105" i="3"/>
  <c r="DF105" i="3"/>
  <c r="DJ105" i="3" s="1"/>
  <c r="CH121" i="1"/>
  <c r="P121" i="1"/>
  <c r="CE121" i="1"/>
  <c r="AC113" i="1"/>
  <c r="CF121" i="1"/>
  <c r="T26" i="1"/>
  <c r="F58" i="1"/>
  <c r="AF69" i="1"/>
  <c r="S81" i="1"/>
  <c r="AD26" i="1"/>
  <c r="Q37" i="1"/>
  <c r="BB22" i="1"/>
  <c r="BB232" i="1"/>
  <c r="F215" i="1"/>
  <c r="AZ69" i="1"/>
  <c r="F92" i="1"/>
  <c r="GM156" i="1"/>
  <c r="GN156" i="1" s="1"/>
  <c r="P218" i="7" l="1"/>
  <c r="J216" i="7"/>
  <c r="CP167" i="1"/>
  <c r="O167" i="1" s="1"/>
  <c r="GM165" i="1"/>
  <c r="GN165" i="1" s="1"/>
  <c r="R257" i="7"/>
  <c r="P243" i="7"/>
  <c r="J253" i="7"/>
  <c r="P255" i="7"/>
  <c r="CP166" i="1"/>
  <c r="O166" i="1" s="1"/>
  <c r="K262" i="7" s="1"/>
  <c r="J187" i="7"/>
  <c r="J147" i="7"/>
  <c r="J305" i="7" s="1"/>
  <c r="J16" i="7" s="1"/>
  <c r="J123" i="7"/>
  <c r="Y81" i="1"/>
  <c r="J83" i="7"/>
  <c r="BB18" i="1"/>
  <c r="F245" i="1"/>
  <c r="P113" i="1"/>
  <c r="F124" i="1"/>
  <c r="Q26" i="1"/>
  <c r="F49" i="1"/>
  <c r="CY166" i="1"/>
  <c r="X166" i="1" s="1"/>
  <c r="CZ166" i="1"/>
  <c r="Y166" i="1" s="1"/>
  <c r="T262" i="7" s="1"/>
  <c r="K264" i="7" s="1"/>
  <c r="CP160" i="1"/>
  <c r="O160" i="1" s="1"/>
  <c r="K223" i="7" s="1"/>
  <c r="AQ18" i="1"/>
  <c r="F242" i="1"/>
  <c r="BC18" i="1"/>
  <c r="F248" i="1"/>
  <c r="AP18" i="1"/>
  <c r="F241" i="1"/>
  <c r="CF113" i="1"/>
  <c r="AW121" i="1"/>
  <c r="AX22" i="1"/>
  <c r="F209" i="1"/>
  <c r="AX232" i="1"/>
  <c r="AB69" i="1"/>
  <c r="O81" i="1"/>
  <c r="AC172" i="1"/>
  <c r="AL26" i="1"/>
  <c r="Y37" i="1"/>
  <c r="AU18" i="1"/>
  <c r="F251" i="1"/>
  <c r="AB26" i="1"/>
  <c r="O37" i="1"/>
  <c r="GN28" i="1"/>
  <c r="CB37" i="1" s="1"/>
  <c r="CA37" i="1"/>
  <c r="S69" i="1"/>
  <c r="F96" i="1"/>
  <c r="GN155" i="1"/>
  <c r="GO71" i="1"/>
  <c r="CC81" i="1" s="1"/>
  <c r="CA81" i="1"/>
  <c r="GN117" i="1"/>
  <c r="CB121" i="1" s="1"/>
  <c r="CA121" i="1"/>
  <c r="DG106" i="3"/>
  <c r="DF106" i="3"/>
  <c r="DH106" i="3"/>
  <c r="DI106" i="3"/>
  <c r="DJ106" i="3" s="1"/>
  <c r="CH69" i="1"/>
  <c r="AY81" i="1"/>
  <c r="CF26" i="1"/>
  <c r="AW37" i="1"/>
  <c r="CB69" i="1"/>
  <c r="AS81" i="1"/>
  <c r="AK26" i="1"/>
  <c r="X37" i="1"/>
  <c r="Q69" i="1"/>
  <c r="F93" i="1"/>
  <c r="AV121" i="1"/>
  <c r="CE113" i="1"/>
  <c r="O121" i="1"/>
  <c r="AB113" i="1"/>
  <c r="DI108" i="3"/>
  <c r="DG108" i="3"/>
  <c r="DJ108" i="3" s="1"/>
  <c r="DH108" i="3"/>
  <c r="DF108" i="3"/>
  <c r="P168" i="1"/>
  <c r="V168" i="1"/>
  <c r="AI172" i="1" s="1"/>
  <c r="Q168" i="1"/>
  <c r="AD172" i="1" s="1"/>
  <c r="W168" i="1"/>
  <c r="AJ172" i="1" s="1"/>
  <c r="GX168" i="1"/>
  <c r="CJ172" i="1" s="1"/>
  <c r="U168" i="1"/>
  <c r="T168" i="1"/>
  <c r="AG172" i="1" s="1"/>
  <c r="S168" i="1"/>
  <c r="R168" i="1"/>
  <c r="AE172" i="1" s="1"/>
  <c r="R69" i="1"/>
  <c r="F95" i="1"/>
  <c r="CF69" i="1"/>
  <c r="AW81" i="1"/>
  <c r="CE26" i="1"/>
  <c r="AV37" i="1"/>
  <c r="AO18" i="1"/>
  <c r="F236" i="1"/>
  <c r="Y69" i="1"/>
  <c r="F108" i="1"/>
  <c r="DH109" i="3"/>
  <c r="DF109" i="3"/>
  <c r="DJ109" i="3" s="1"/>
  <c r="DG109" i="3"/>
  <c r="DI109" i="3"/>
  <c r="CE69" i="1"/>
  <c r="AV81" i="1"/>
  <c r="P26" i="1"/>
  <c r="F40" i="1"/>
  <c r="AZ22" i="1"/>
  <c r="F213" i="1"/>
  <c r="AZ232" i="1"/>
  <c r="CY160" i="1"/>
  <c r="X160" i="1" s="1"/>
  <c r="R223" i="7" s="1"/>
  <c r="K224" i="7" s="1"/>
  <c r="CZ160" i="1"/>
  <c r="Y160" i="1" s="1"/>
  <c r="T223" i="7" s="1"/>
  <c r="K225" i="7" s="1"/>
  <c r="AF172" i="1"/>
  <c r="CH113" i="1"/>
  <c r="AY121" i="1"/>
  <c r="BD18" i="1"/>
  <c r="F257" i="1"/>
  <c r="AH172" i="1"/>
  <c r="CY167" i="1"/>
  <c r="X167" i="1" s="1"/>
  <c r="CZ167" i="1"/>
  <c r="Y167" i="1" s="1"/>
  <c r="T270" i="7" s="1"/>
  <c r="DI107" i="3"/>
  <c r="DF107" i="3"/>
  <c r="DG107" i="3"/>
  <c r="DJ107" i="3" s="1"/>
  <c r="DH107" i="3"/>
  <c r="P69" i="1"/>
  <c r="F84" i="1"/>
  <c r="CH26" i="1"/>
  <c r="AY37" i="1"/>
  <c r="AK69" i="1"/>
  <c r="X81" i="1"/>
  <c r="J227" i="7" l="1"/>
  <c r="GM167" i="1"/>
  <c r="GN167" i="1" s="1"/>
  <c r="R270" i="7"/>
  <c r="GM166" i="1"/>
  <c r="GN166" i="1" s="1"/>
  <c r="R262" i="7"/>
  <c r="K263" i="7" s="1"/>
  <c r="P229" i="7"/>
  <c r="CJ153" i="1"/>
  <c r="BA172" i="1"/>
  <c r="R172" i="1"/>
  <c r="AE153" i="1"/>
  <c r="AJ153" i="1"/>
  <c r="W172" i="1"/>
  <c r="AI153" i="1"/>
  <c r="V172" i="1"/>
  <c r="AG153" i="1"/>
  <c r="T172" i="1"/>
  <c r="F129" i="1"/>
  <c r="AY113" i="1"/>
  <c r="F123" i="1"/>
  <c r="O113" i="1"/>
  <c r="X26" i="1"/>
  <c r="F63" i="1"/>
  <c r="AY69" i="1"/>
  <c r="F89" i="1"/>
  <c r="O26" i="1"/>
  <c r="F39" i="1"/>
  <c r="AC153" i="1"/>
  <c r="CF172" i="1"/>
  <c r="CE172" i="1"/>
  <c r="CH172" i="1"/>
  <c r="P172" i="1"/>
  <c r="AW113" i="1"/>
  <c r="F127" i="1"/>
  <c r="O69" i="1"/>
  <c r="F83" i="1"/>
  <c r="AF153" i="1"/>
  <c r="S172" i="1"/>
  <c r="AV113" i="1"/>
  <c r="F126" i="1"/>
  <c r="AS69" i="1"/>
  <c r="F98" i="1"/>
  <c r="CA113" i="1"/>
  <c r="AR121" i="1"/>
  <c r="GM160" i="1"/>
  <c r="AB172" i="1"/>
  <c r="AV26" i="1"/>
  <c r="F42" i="1"/>
  <c r="Q172" i="1"/>
  <c r="AD153" i="1"/>
  <c r="CB113" i="1"/>
  <c r="AS121" i="1"/>
  <c r="AX18" i="1"/>
  <c r="F239" i="1"/>
  <c r="AH153" i="1"/>
  <c r="U172" i="1"/>
  <c r="CA69" i="1"/>
  <c r="AR81" i="1"/>
  <c r="CA26" i="1"/>
  <c r="AR37" i="1"/>
  <c r="Y26" i="1"/>
  <c r="F64" i="1"/>
  <c r="X69" i="1"/>
  <c r="F107" i="1"/>
  <c r="AK172" i="1"/>
  <c r="CY168" i="1"/>
  <c r="X168" i="1" s="1"/>
  <c r="R274" i="7" s="1"/>
  <c r="CZ168" i="1"/>
  <c r="Y168" i="1" s="1"/>
  <c r="AW26" i="1"/>
  <c r="F43" i="1"/>
  <c r="AY26" i="1"/>
  <c r="F45" i="1"/>
  <c r="AZ18" i="1"/>
  <c r="F243" i="1"/>
  <c r="AV69" i="1"/>
  <c r="F86" i="1"/>
  <c r="AW69" i="1"/>
  <c r="F87" i="1"/>
  <c r="CP168" i="1"/>
  <c r="O168" i="1" s="1"/>
  <c r="K274" i="7" s="1"/>
  <c r="CC69" i="1"/>
  <c r="AT81" i="1"/>
  <c r="AS37" i="1"/>
  <c r="CB26" i="1"/>
  <c r="J266" i="7" l="1"/>
  <c r="P268" i="7"/>
  <c r="K275" i="7"/>
  <c r="AL172" i="1"/>
  <c r="AL153" i="1" s="1"/>
  <c r="T274" i="7"/>
  <c r="K276" i="7" s="1"/>
  <c r="AB153" i="1"/>
  <c r="O172" i="1"/>
  <c r="CF153" i="1"/>
  <c r="AW172" i="1"/>
  <c r="W153" i="1"/>
  <c r="F196" i="1"/>
  <c r="W202" i="1"/>
  <c r="U153" i="1"/>
  <c r="F194" i="1"/>
  <c r="U202" i="1"/>
  <c r="GN160" i="1"/>
  <c r="X172" i="1"/>
  <c r="AK153" i="1"/>
  <c r="Q153" i="1"/>
  <c r="F184" i="1"/>
  <c r="Q202" i="1"/>
  <c r="AR113" i="1"/>
  <c r="F149" i="1"/>
  <c r="F187" i="1"/>
  <c r="S153" i="1"/>
  <c r="S202" i="1"/>
  <c r="T153" i="1"/>
  <c r="F193" i="1"/>
  <c r="T202" i="1"/>
  <c r="F65" i="1"/>
  <c r="AR26" i="1"/>
  <c r="P153" i="1"/>
  <c r="F175" i="1"/>
  <c r="P202" i="1"/>
  <c r="R153" i="1"/>
  <c r="F186" i="1"/>
  <c r="R202" i="1"/>
  <c r="F54" i="1"/>
  <c r="AS26" i="1"/>
  <c r="AT69" i="1"/>
  <c r="F99" i="1"/>
  <c r="AT202" i="1"/>
  <c r="V153" i="1"/>
  <c r="F195" i="1"/>
  <c r="V202" i="1"/>
  <c r="BA153" i="1"/>
  <c r="F192" i="1"/>
  <c r="BA202" i="1"/>
  <c r="CH153" i="1"/>
  <c r="AY172" i="1"/>
  <c r="GM168" i="1"/>
  <c r="GN168" i="1" s="1"/>
  <c r="AR69" i="1"/>
  <c r="F109" i="1"/>
  <c r="AS113" i="1"/>
  <c r="F138" i="1"/>
  <c r="CE153" i="1"/>
  <c r="AV172" i="1"/>
  <c r="Y172" i="1" l="1"/>
  <c r="P280" i="7"/>
  <c r="J278" i="7"/>
  <c r="AT22" i="1"/>
  <c r="AT232" i="1"/>
  <c r="F220" i="1"/>
  <c r="F16" i="2" s="1"/>
  <c r="R22" i="1"/>
  <c r="R232" i="1"/>
  <c r="F216" i="1"/>
  <c r="S22" i="1"/>
  <c r="S232" i="1"/>
  <c r="F217" i="1"/>
  <c r="U22" i="1"/>
  <c r="F224" i="1"/>
  <c r="U232" i="1"/>
  <c r="AW153" i="1"/>
  <c r="F178" i="1"/>
  <c r="AW202" i="1"/>
  <c r="O153" i="1"/>
  <c r="F174" i="1"/>
  <c r="O202" i="1"/>
  <c r="P22" i="1"/>
  <c r="P232" i="1"/>
  <c r="F205" i="1"/>
  <c r="W22" i="1"/>
  <c r="F226" i="1"/>
  <c r="W232" i="1"/>
  <c r="BA22" i="1"/>
  <c r="F222" i="1"/>
  <c r="H16" i="2" s="1"/>
  <c r="BA232" i="1"/>
  <c r="CA172" i="1"/>
  <c r="F199" i="1"/>
  <c r="Y153" i="1"/>
  <c r="Y202" i="1"/>
  <c r="AV153" i="1"/>
  <c r="F177" i="1"/>
  <c r="AV202" i="1"/>
  <c r="V22" i="1"/>
  <c r="F225" i="1"/>
  <c r="V232" i="1"/>
  <c r="T22" i="1"/>
  <c r="F223" i="1"/>
  <c r="T232" i="1"/>
  <c r="X153" i="1"/>
  <c r="F198" i="1"/>
  <c r="X202" i="1"/>
  <c r="AY153" i="1"/>
  <c r="F180" i="1"/>
  <c r="AY202" i="1"/>
  <c r="Q22" i="1"/>
  <c r="F214" i="1"/>
  <c r="Q232" i="1"/>
  <c r="CB172" i="1"/>
  <c r="J297" i="7" l="1"/>
  <c r="J301" i="7"/>
  <c r="J304" i="7" s="1"/>
  <c r="J15" i="7" s="1"/>
  <c r="J16" i="2"/>
  <c r="AY22" i="1"/>
  <c r="F210" i="1"/>
  <c r="AY232" i="1"/>
  <c r="W18" i="1"/>
  <c r="F256" i="1"/>
  <c r="O22" i="1"/>
  <c r="O232" i="1"/>
  <c r="F204" i="1"/>
  <c r="U18" i="1"/>
  <c r="F254" i="1"/>
  <c r="R18" i="1"/>
  <c r="F246" i="1"/>
  <c r="CA153" i="1"/>
  <c r="AR172" i="1"/>
  <c r="T18" i="1"/>
  <c r="F253" i="1"/>
  <c r="BA18" i="1"/>
  <c r="F252" i="1"/>
  <c r="J18" i="7" s="1"/>
  <c r="AW22" i="1"/>
  <c r="AW232" i="1"/>
  <c r="F208" i="1"/>
  <c r="P18" i="1"/>
  <c r="F235" i="1"/>
  <c r="S18" i="1"/>
  <c r="F247" i="1"/>
  <c r="J19" i="7" s="1"/>
  <c r="AV22" i="1"/>
  <c r="AV232" i="1"/>
  <c r="F207" i="1"/>
  <c r="CB153" i="1"/>
  <c r="AS172" i="1"/>
  <c r="AT18" i="1"/>
  <c r="F250" i="1"/>
  <c r="Q18" i="1"/>
  <c r="F244" i="1"/>
  <c r="X22" i="1"/>
  <c r="F228" i="1"/>
  <c r="X232" i="1"/>
  <c r="V18" i="1"/>
  <c r="F255" i="1"/>
  <c r="Y22" i="1"/>
  <c r="Y232" i="1"/>
  <c r="F229" i="1"/>
  <c r="J14" i="7" l="1"/>
  <c r="AS153" i="1"/>
  <c r="F189" i="1"/>
  <c r="AS202" i="1"/>
  <c r="Y18" i="1"/>
  <c r="F259" i="1"/>
  <c r="AV18" i="1"/>
  <c r="F237" i="1"/>
  <c r="AY18" i="1"/>
  <c r="F240" i="1"/>
  <c r="AW18" i="1"/>
  <c r="F238" i="1"/>
  <c r="AR153" i="1"/>
  <c r="F200" i="1"/>
  <c r="AR202" i="1"/>
  <c r="X18" i="1"/>
  <c r="F258" i="1"/>
  <c r="O18" i="1"/>
  <c r="F234" i="1"/>
  <c r="AS22" i="1" l="1"/>
  <c r="AS232" i="1"/>
  <c r="F219" i="1"/>
  <c r="E16" i="2" s="1"/>
  <c r="I16" i="2" s="1"/>
  <c r="N16" i="2" s="1"/>
  <c r="AR22" i="1"/>
  <c r="F230" i="1"/>
  <c r="AR232" i="1"/>
  <c r="AR18" i="1" l="1"/>
  <c r="F260" i="1"/>
  <c r="AS18" i="1"/>
  <c r="F249" i="1"/>
</calcChain>
</file>

<file path=xl/sharedStrings.xml><?xml version="1.0" encoding="utf-8"?>
<sst xmlns="http://schemas.openxmlformats.org/spreadsheetml/2006/main" count="5455" uniqueCount="475">
  <si>
    <t>Smeta.RU  (495) 974-1589</t>
  </si>
  <si>
    <t>_PS_</t>
  </si>
  <si>
    <t>Smeta.RU</t>
  </si>
  <si>
    <t/>
  </si>
  <si>
    <t>Реконструкция 2КЛ-0,4кВ направление ТП-10/0,4кВ № 10362 (СП-337)- ВВ 46573, в т.ч. ПИР:  г. Москва, р-н Хорошево-Мневники, ул. Демьяна Бедного, з/у 22/3</t>
  </si>
  <si>
    <t>02-01-01</t>
  </si>
  <si>
    <t>02-01-01 КЛ 0,4 кВ без труб</t>
  </si>
  <si>
    <t>Сметные нормы списания</t>
  </si>
  <si>
    <t>Коды ОКП для ТСН-2001 МГЭ Дополнение 80</t>
  </si>
  <si>
    <t>ТСН-2001 МГЭ(I квартал 2026 Доп 80) Строительство</t>
  </si>
  <si>
    <t>Типовой расчет для ТСН-2001 МГЭ, Дополнение 80, строительство</t>
  </si>
  <si>
    <t>Территориальные сметные нормативы для Москвы ТСН-2001 (МГЭ), дополнение 80</t>
  </si>
  <si>
    <t>Поправки для ТСН-2001 от 02.02.2026 г. доп.80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</si>
  <si>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</si>
  <si>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</si>
  <si>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</si>
  <si>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</si>
  <si>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Строительные работы</t>
  </si>
  <si>
    <t>1</t>
  </si>
  <si>
    <t>3.1-7-4</t>
  </si>
  <si>
    <t>Разработка грунта с погрузкой на автомобили-самосвалы экскаваторами с ковшом вместимостью 0,25 м3 группа грунтов 1-3</t>
  </si>
  <si>
    <t>100 м3</t>
  </si>
  <si>
    <t>ТСН-2001.3 Доп. 79, Сб. 1, т. 7, поз. 4</t>
  </si>
  <si>
    <t>*1</t>
  </si>
  <si>
    <t>*1,1</t>
  </si>
  <si>
    <t>ТСН-2001.3-1. Земляные работы, выполняемые механизированным способом</t>
  </si>
  <si>
    <t>ТСН-2001.3-1-1</t>
  </si>
  <si>
    <t>Поправка: Гл.12.Прил.8.п.8. 5_12.00.01.11.003</t>
  </si>
  <si>
    <t>3.1-3-4</t>
  </si>
  <si>
    <t>Разработка грунта в отвал экскаватором с ковшом вместимостью 0,25 м3 группа грунтов 1-3</t>
  </si>
  <si>
    <t>ТСН-2001.3 Доп. 79, Сб. 1, т. 3, поз. 4</t>
  </si>
  <si>
    <t>2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</si>
  <si>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</si>
  <si>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</si>
  <si>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</si>
  <si>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</si>
  <si>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ТСН-2001.3-1. Земляные работы, выполняемые ручным способом</t>
  </si>
  <si>
    <t>ТСН-2001.3-1-2</t>
  </si>
  <si>
    <t>3</t>
  </si>
  <si>
    <t>6.51-6-1</t>
  </si>
  <si>
    <t>Погрузка грунта вручную в автомобили-самосвалы с выгрузкой</t>
  </si>
  <si>
    <t>ТСН-2001.6. Доп. 1-42. Сб. 51, т. 6, поз. 1</t>
  </si>
  <si>
    <t>Ремонтно-строительные работы</t>
  </si>
  <si>
    <t>ТСН-2001.6-51. Земляные работы, выполняемые вручную</t>
  </si>
  <si>
    <t>ТСН-2001.6-51-2</t>
  </si>
  <si>
    <t>Разработка грунта в отвал экскаватором с ковшом вместимостью 0,25 м3 группа грунтов 1-3 ( При засыпке экскаватором траншей и котлованов ранее разработанным, не слежавшимся или разрыхлённым грунтом)</t>
  </si>
  <si>
    <t>*1)*1</t>
  </si>
  <si>
    <t>*1,1)*0,9</t>
  </si>
  <si>
    <t>*1,1)*0,5</t>
  </si>
  <si>
    <t>Поправка: Гл.12.Прил.8.п.8. 5_12.00.01.11.003 Поправка: Сб.3-1.т.3.1.п.3.1.13_03.01.01.22.001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</si>
  <si>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</si>
  <si>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</si>
  <si>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</si>
  <si>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4</t>
  </si>
  <si>
    <t>Разработка грунта вручную в траншеях глубиной до 2 м без креплений с откосами группа грунтов 1-3 шурфы</t>
  </si>
  <si>
    <t>5</t>
  </si>
  <si>
    <t>Засыпка вручную траншей, пазух котлованов и ям группа грунтов 1-3 шурфы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</si>
  <si>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</si>
  <si>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</si>
  <si>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</si>
  <si>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</si>
  <si>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</si>
  <si>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</si>
  <si>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</si>
  <si>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</si>
  <si>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</si>
  <si>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</si>
  <si>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</si>
  <si>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</si>
  <si>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</si>
  <si>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</si>
  <si>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</si>
  <si>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</si>
  <si>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</si>
  <si>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</si>
  <si>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</si>
  <si>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</si>
  <si>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</si>
  <si>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</si>
  <si>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</si>
  <si>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</si>
  <si>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</si>
  <si>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</si>
  <si>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</si>
  <si>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</si>
  <si>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</si>
  <si>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</si>
  <si>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</si>
  <si>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</si>
  <si>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</si>
  <si>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</si>
  <si>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</si>
  <si>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</si>
  <si>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</si>
  <si>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</si>
  <si>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</si>
  <si>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</si>
  <si>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</si>
  <si>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</si>
  <si>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</si>
  <si>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</si>
  <si>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</si>
  <si>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</si>
  <si>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</si>
  <si>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</si>
  <si>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</si>
  <si>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</si>
  <si>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</si>
  <si>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</si>
  <si>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</si>
  <si>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</si>
  <si>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</si>
  <si>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6</t>
  </si>
  <si>
    <t>4.8-74-1</t>
  </si>
  <si>
    <t>Устройство постели при одном кабеле в траншее</t>
  </si>
  <si>
    <t>100 М КАБЕЛЯ</t>
  </si>
  <si>
    <t>ТСН-2001.4 Доп. 68, Сб. 8, т. 74, поз. 1</t>
  </si>
  <si>
    <t>Монтаж оборудования</t>
  </si>
  <si>
    <t>ТСН-2001.4-8. Электротехнические установки</t>
  </si>
  <si>
    <t>ТСН-2001.4-8-1</t>
  </si>
  <si>
    <t>7</t>
  </si>
  <si>
    <t>4.8-74-2</t>
  </si>
  <si>
    <t>Добавлять на каждый последующий кабель при устройстве постели (к норме и расценке 4.8-74-1)</t>
  </si>
  <si>
    <t>ТСН-2001.4 Доп. 68, Сб. 8, т. 74, поз. 2</t>
  </si>
  <si>
    <t>8</t>
  </si>
  <si>
    <t>1.1-1-766</t>
  </si>
  <si>
    <t>Песок для строительных работ, рядовой (карьерный)</t>
  </si>
  <si>
    <t>м3</t>
  </si>
  <si>
    <t>ТСН-2001.1 Доп. 79, Р. 1, о. 1, поз. 766</t>
  </si>
  <si>
    <t>Материалы строительные</t>
  </si>
  <si>
    <t>ТСН-2001.1 Материалы строительные</t>
  </si>
  <si>
    <t>ТСН-2001.1-1</t>
  </si>
  <si>
    <t>9</t>
  </si>
  <si>
    <t>4.8-73-3</t>
  </si>
  <si>
    <t>Прокладка кабеля напряжением до 35 кВ в готовых траншеях без покрытий при массе 1 м до 3 кг</t>
  </si>
  <si>
    <t>ТСН-2001.4 Доп. 80, Сб. 8, т. 73, поз. 3</t>
  </si>
  <si>
    <t>10</t>
  </si>
  <si>
    <t>пред.цена ДКС от 10.04.25г</t>
  </si>
  <si>
    <t>Кабель алюминиевый с изоляцией из силанольсшитого полиэтилена АПвБбшп(г)-1 4х120мм2</t>
  </si>
  <si>
    <t>м</t>
  </si>
  <si>
    <t>*1,02</t>
  </si>
  <si>
    <t>Материалы</t>
  </si>
  <si>
    <t>Материалы, изделия и конструкции</t>
  </si>
  <si>
    <t>[999,51 /  9,84]</t>
  </si>
  <si>
    <t>0</t>
  </si>
  <si>
    <t>11</t>
  </si>
  <si>
    <t>4.8-322-1</t>
  </si>
  <si>
    <t>Монтаж муфты соединительной термоусаживаемой для 4-жильного кабеля с изоляцией из сшитого полиэтилена, напряжением до 1 кВ, сечением жилы 150 мм2 (прим.120 мм2)</t>
  </si>
  <si>
    <t>1  ШТ.</t>
  </si>
  <si>
    <t>ТСН-2001.4 Доп. 79, Сб. 8, т. 322, поз. 1</t>
  </si>
  <si>
    <t>прайс ПЗЭМИ от 21.01.26г</t>
  </si>
  <si>
    <t>Муфта соединительная 4Стп-МКС-УР-70/120-F-бг</t>
  </si>
  <si>
    <t>К-Т</t>
  </si>
  <si>
    <t>[6 445 /  9,84]</t>
  </si>
  <si>
    <t>12</t>
  </si>
  <si>
    <t>1.21-5-1239</t>
  </si>
  <si>
    <t>Муфта универсальная, ремонтная, соединительная, для четырехжильного кабеля с бумажной изоляцией на напряжение до 1 кВ, с гильзами с винтами со срывающейся головкой, с паяным узлом заземления, типа 4Стп-70/120</t>
  </si>
  <si>
    <t>КОМПЛЕКТ</t>
  </si>
  <si>
    <t>ТСН-2001.1 Доп. 79, Р. 21, о. 5, поз. 1239</t>
  </si>
  <si>
    <t>Материалы монтажные</t>
  </si>
  <si>
    <t>ТСН-2001.1 Материалы монтажные</t>
  </si>
  <si>
    <t>ТСН-2001.1-2</t>
  </si>
  <si>
    <t>1.21-5-1657</t>
  </si>
  <si>
    <t>Муфта соединительная термоусаживаемая для соединения силовых кабелей на напряжение 1 кВ, с болтовыми соединителями, типа 4ПСТ-1, сечение жил от 150 до 240 мм2 (прим.120 мм2)</t>
  </si>
  <si>
    <t>ТСН-2001.1 Доп. 79, Р. 21, о. 5, поз. 1657</t>
  </si>
  <si>
    <t>Разборка проезжей части 147,6м2/ 7,9м2</t>
  </si>
  <si>
    <t>6.68-84-1</t>
  </si>
  <si>
    <t>Срезка поверхностного слоя асфальтобетонных покрытий методом холодного фрезерования при ширине барабана фрезы 2000 (2100) мм толщиной 6 см, без препятствий</t>
  </si>
  <si>
    <t>100 м2</t>
  </si>
  <si>
    <t>ТСН-2001.6 Доп. 79, Сб. 68, т. 84, поз. 1</t>
  </si>
  <si>
    <t>ТСН-2001.6-68. Благоустройство</t>
  </si>
  <si>
    <t>ТСН-2001.6-68-1</t>
  </si>
  <si>
    <t>6.68-84-4</t>
  </si>
  <si>
    <t>Срезка поверхностного слоя асфальтобетонных покрытий методом холодного фрезерования при ширине барабана фрезы 2000 (2100) мм, добавляется или исключается на 1 см</t>
  </si>
  <si>
    <t>ТСН-2001.6 Доп. 69, Сб. 68, т. 84, поз. 4</t>
  </si>
  <si>
    <t>*1,1)*2</t>
  </si>
  <si>
    <t>13</t>
  </si>
  <si>
    <t>6.68-51-4</t>
  </si>
  <si>
    <t>Разборка покрытий и оснований асфальтобетонных</t>
  </si>
  <si>
    <t>100 м3 конструкций</t>
  </si>
  <si>
    <t>ТСН-2001.6 Доп. 77, Сб. 68, т. 51, поз. 4</t>
  </si>
  <si>
    <t>14</t>
  </si>
  <si>
    <t>6.68-51-5</t>
  </si>
  <si>
    <t>Разборка покрытий и оснований цементобетонных</t>
  </si>
  <si>
    <t>ТСН-2001.6 Доп. 77, Сб. 68, т. 51, поз. 5</t>
  </si>
  <si>
    <t>15</t>
  </si>
  <si>
    <t>6.68-13-1</t>
  </si>
  <si>
    <t>Механизированная погрузка строительного мусора в автомобили-самосвалы</t>
  </si>
  <si>
    <t>1 Т</t>
  </si>
  <si>
    <t>ТСН-2001.6. Доп. 1-42. Сб. 68, т. 13, поз. 1</t>
  </si>
  <si>
    <t>Восстановление проезжей части  147,6м2/ 7,9м2</t>
  </si>
  <si>
    <t>16</t>
  </si>
  <si>
    <t>3.27-12-1</t>
  </si>
  <si>
    <t>Устройство подстилающих и выравнивающих слоев оснований из песка</t>
  </si>
  <si>
    <t>100 м3 материала основания (в плотном теле)</t>
  </si>
  <si>
    <t>ТСН-2001.3 Доп. 69, Сб. 27, т. 12, поз. 1</t>
  </si>
  <si>
    <t>ТСН-2001.3-27. Автомобильные дороги</t>
  </si>
  <si>
    <t>ТСН-2001.3-27-1</t>
  </si>
  <si>
    <t>16,1</t>
  </si>
  <si>
    <t>17</t>
  </si>
  <si>
    <t>3.27-30-1</t>
  </si>
  <si>
    <t>Устройство цементобетонных оснований городских проездов толщина слоя, см 16</t>
  </si>
  <si>
    <t>1000 м2 основания</t>
  </si>
  <si>
    <t>ТСН-2001.3 Доп. 79, Сб. 27, т. 30, поз. 1</t>
  </si>
  <si>
    <t>17,1</t>
  </si>
  <si>
    <t>1.3-1-36</t>
  </si>
  <si>
    <t>Смесь бетонная тяжелого бетона БСТ на гранитном щебне, крупность заполнителя от 5 до 20 мм, класс прочности В7,5 (М100), П3</t>
  </si>
  <si>
    <t>ТСН-2001.1 Доп. 79, Р. 3, о. 1, поз. 36</t>
  </si>
  <si>
    <t>18</t>
  </si>
  <si>
    <t>3.27-30-2</t>
  </si>
  <si>
    <t>Устройство цементобетонных оснований городских проездов добавлять или исключать на каждый 1 см изменения толщины слоя</t>
  </si>
  <si>
    <t>ТСН-2001.3 Доп. 79, Сб. 27, т. 30, поз. 2</t>
  </si>
  <si>
    <t>18,1</t>
  </si>
  <si>
    <t>19</t>
  </si>
  <si>
    <t>3.27-42-1</t>
  </si>
  <si>
    <t>Устройство покрытий из горячих асфальтобетонных смесей толщиной 4 см комплектом машин</t>
  </si>
  <si>
    <t>100 м2 покрытия</t>
  </si>
  <si>
    <t>ТСН-2001.3 Доп. 79, Сб. 27, т. 42, поз. 1</t>
  </si>
  <si>
    <t>19,1</t>
  </si>
  <si>
    <t>1.3-3-3</t>
  </si>
  <si>
    <t>Смесь асфальтобетонная дорожная, горячая, крупнозернистая, марка I</t>
  </si>
  <si>
    <t>т</t>
  </si>
  <si>
    <t>ТСН-2001.1 Доп. 79, Р. 3, о. 3, поз. 3</t>
  </si>
  <si>
    <t>20</t>
  </si>
  <si>
    <t>3.27-43-1</t>
  </si>
  <si>
    <t>Добавляется на каждый 1 см изменения толщины слоя сверх 4 см к позиции 3.27-42-1</t>
  </si>
  <si>
    <t>ТСН-2001.3 Доп. 73, Сб. 27, т. 43, поз. 1</t>
  </si>
  <si>
    <t>*1,1)*3</t>
  </si>
  <si>
    <t>20,1</t>
  </si>
  <si>
    <t>*1)*3</t>
  </si>
  <si>
    <t>21</t>
  </si>
  <si>
    <t>21,1</t>
  </si>
  <si>
    <t>22</t>
  </si>
  <si>
    <t>22,1</t>
  </si>
  <si>
    <t>*1)*2</t>
  </si>
  <si>
    <t>23</t>
  </si>
  <si>
    <t>23,1</t>
  </si>
  <si>
    <t>1.3-3-8</t>
  </si>
  <si>
    <t>Смесь асфальтобетонная дорожная, горячая, мелкозернистая, марка I, тип Б</t>
  </si>
  <si>
    <t>ТСН-2001.1 Доп. 79, Р. 3, о. 3, поз. 8</t>
  </si>
  <si>
    <t>111</t>
  </si>
  <si>
    <t>Новая переменная</t>
  </si>
  <si>
    <t>Переменная</t>
  </si>
  <si>
    <t>Переменная1</t>
  </si>
  <si>
    <t>Переменная_1</t>
  </si>
  <si>
    <t>Переменная_2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</si>
  <si>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</si>
  <si>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</si>
  <si>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</si>
  <si>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</si>
  <si>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</si>
  <si>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</si>
  <si>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</si>
  <si>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</si>
  <si>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</si>
  <si>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</si>
  <si>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Текущий уровень цен</t>
  </si>
  <si>
    <t>Сборник индексов</t>
  </si>
  <si>
    <t>Коэффициенты к ТСН-2001 МГЭ Дополнение 80, строительство</t>
  </si>
  <si>
    <t>219</t>
  </si>
  <si>
    <t>Коэффициенты к ТСН-2001.13-2 Дополнение 46</t>
  </si>
  <si>
    <t>64</t>
  </si>
  <si>
    <t>_OBSM_</t>
  </si>
  <si>
    <t>9999990008</t>
  </si>
  <si>
    <t>Трудозатраты рабочих</t>
  </si>
  <si>
    <t>чел.-ч.</t>
  </si>
  <si>
    <t>2.1-1-1</t>
  </si>
  <si>
    <t>ТСН-2001.2. Доп. 68. п.1-1-1 (010101)</t>
  </si>
  <si>
    <t>Экскаваторы на гусеничном ходу гидравлические, объем ковша до 0,25 м3</t>
  </si>
  <si>
    <t>маш.-ч</t>
  </si>
  <si>
    <t>9999990009</t>
  </si>
  <si>
    <t>2.1-1-43</t>
  </si>
  <si>
    <t>ТСН-2001.2. Доп. 68. п.1-1-43 (012102)</t>
  </si>
  <si>
    <t>Бульдозеры гусеничные, мощность до 59 кВт (80 л.с.)</t>
  </si>
  <si>
    <t>2.1-18-7</t>
  </si>
  <si>
    <t>ТСН-2001.2. Доп. 68. п.1-18-7 (183001)</t>
  </si>
  <si>
    <t>Автомобили грузовые бортовые, грузоподъемность до 5 т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</si>
  <si>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</si>
  <si>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</si>
  <si>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</si>
  <si>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</si>
  <si>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</si>
  <si>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</si>
  <si>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1.1-1-1092</t>
  </si>
  <si>
    <t>ТСН-2001.1 Доп. 79, Р. 1, о. 1, поз. 1092</t>
  </si>
  <si>
    <t>Полоса из стали углеродистой обыкновенного качества, спокойной</t>
  </si>
  <si>
    <t>1.1-1-1120</t>
  </si>
  <si>
    <t>ТСН-2001.1 Доп. 79, Р. 1, о. 1, поз. 1120</t>
  </si>
  <si>
    <t>Уголок равнополочный, для строительных стальных конструкций, ширина полки 35-70 мм, сталь С235, С245</t>
  </si>
  <si>
    <t>1.1-1-467</t>
  </si>
  <si>
    <t>ТСН-2001.1 Доп. 79, Р. 1, о. 1, поз. 467</t>
  </si>
  <si>
    <t>Краска масляная жидкотертая (готовая к употреблению), для наружных и внутренних работ по металлу, сурик железный, типа МА-15</t>
  </si>
  <si>
    <t>1.1-1-491</t>
  </si>
  <si>
    <t>ТСН-2001.1 Доп. 79,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</si>
  <si>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</si>
  <si>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</si>
  <si>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</si>
  <si>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</si>
  <si>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кг</t>
  </si>
  <si>
    <t>1.1-1-967</t>
  </si>
  <si>
    <t>ТСН-2001.1 Доп. 79,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</si>
  <si>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</si>
  <si>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</si>
  <si>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79, Р. 21, о. 5, поз. 1180</t>
  </si>
  <si>
    <t>Бирка маркировочная для кабелей и проводов, типа У134 У3,5</t>
  </si>
  <si>
    <t>1000 шт.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</si>
  <si>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</si>
  <si>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</si>
  <si>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</si>
  <si>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</si>
  <si>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</si>
  <si>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</si>
  <si>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2.1-17-23</t>
  </si>
  <si>
    <t>ТСН-2001.2. Доп. 68. п.1-17-23 (174301)</t>
  </si>
  <si>
    <t>Горелки газовые</t>
  </si>
  <si>
    <t>1.1-1-2613</t>
  </si>
  <si>
    <t>ТСН-2001.1 Доп. 79, Р. 1, о. 1, поз. 2613</t>
  </si>
  <si>
    <t>Пропан-бутан, сжиженный газ</t>
  </si>
  <si>
    <t>2.1-10-2</t>
  </si>
  <si>
    <t>ТСН-2001.2. Доп. 68. п.1-10-2 (100102)</t>
  </si>
  <si>
    <t>Компрессоры передвижные с двигателем внутреннего сгорания, давление до 7 ат, производительность до 6,5 м3/мин</t>
  </si>
  <si>
    <t>2.1-1-29</t>
  </si>
  <si>
    <t>ТСН-2001.2. Доп. 68. п.1-1-29 (010808)</t>
  </si>
  <si>
    <t>Экскаваторы-погрузчики на пневмоколесном ходу гидравлические, грузоподъемность до 1,5 т</t>
  </si>
  <si>
    <t>2.1-30-54</t>
  </si>
  <si>
    <t>ТСН-2001.2. Доп. 68. п.1-30-54 (308901)</t>
  </si>
  <si>
    <t>Молотки отбойные пневматические</t>
  </si>
  <si>
    <t>2.1-5-103</t>
  </si>
  <si>
    <t>ТСН-2001.2. Доп. 68. п.1-5-103 (054305)</t>
  </si>
  <si>
    <t>Фрезы дорожные холодные самоходные для снятия асфальтобетонных покрытий шириной до 2200 мм, глубиной до 350 мм</t>
  </si>
  <si>
    <t>2.1-5-18</t>
  </si>
  <si>
    <t>ТСН-2001.2. Доп. 71. п.1-5-18 (050902)</t>
  </si>
  <si>
    <t>Машины поливомоечные, емкость цистерны до 8 м3</t>
  </si>
  <si>
    <t>1.1-1-118</t>
  </si>
  <si>
    <t>ТСН-2001.1. Доп. 1-42. Р. 1, о. 1, поз. 118</t>
  </si>
  <si>
    <t>Вода</t>
  </si>
  <si>
    <t>1.1-1-3790</t>
  </si>
  <si>
    <t>ТСН-2001.1 Доп. 79, Р. 1, о. 1, поз. 3790</t>
  </si>
  <si>
    <t>Резцы для дорожной фрезы с барабаном шириной 2000 (2100) мм</t>
  </si>
  <si>
    <t>шт.</t>
  </si>
  <si>
    <t>2.1-10-1</t>
  </si>
  <si>
    <t>ТСН-2001.2. Доп. 68. п.1-10-1 (100101)</t>
  </si>
  <si>
    <t>Компрессоры передвижные с двигателем внутреннего сгорания, давление до 7 ат, производительность до 5 м3/мин</t>
  </si>
  <si>
    <t>2.1-17-41</t>
  </si>
  <si>
    <t>ТСН-2001.2. Доп. 68. п.1-17-41 (176201)</t>
  </si>
  <si>
    <t>Рыхлители прицепные (без трактора)</t>
  </si>
  <si>
    <t>2.1-5-48</t>
  </si>
  <si>
    <t>ТСН-2001.2. Доп. 68. п.1-5-48 (056003)</t>
  </si>
  <si>
    <t>Автогрейдеры, мощность до 147 кВт (200 л.с.)</t>
  </si>
  <si>
    <t>2.1-1-5</t>
  </si>
  <si>
    <t>ТСН-2001.2. Доп. 68. п.1-1-5 (010109)</t>
  </si>
  <si>
    <t>Экскаваторы на гусеничном ходу гидравлические, объем ковша до 0,65 м3</t>
  </si>
  <si>
    <t>9999990007</t>
  </si>
  <si>
    <t>Стоимость прочих машин (ЭСН)</t>
  </si>
  <si>
    <t>руб.</t>
  </si>
  <si>
    <t>2.1-2-1</t>
  </si>
  <si>
    <t>ТСН-2001.2. Доп. 68. п.1-2-1 (020101)</t>
  </si>
  <si>
    <t>Тракторы на гусеничном ходу, мощность до 60 кВт (81 л.с.)</t>
  </si>
  <si>
    <t>2.1-5-113</t>
  </si>
  <si>
    <t>ТСН-2001.2. Доп. 68. п.1-5-113 (050502)</t>
  </si>
  <si>
    <t>Катки грунтовые вибрационные, масса до 21 т</t>
  </si>
  <si>
    <t>2.1-5-7</t>
  </si>
  <si>
    <t>ТСН-2001.2. Доп. 68. п.1-5-7 (050301)</t>
  </si>
  <si>
    <t>Катки дорожные самоходные на пневмоколесном ходу, масса до 16 т</t>
  </si>
  <si>
    <t>2.1-3-38</t>
  </si>
  <si>
    <t>ТСН-2001.2. Доп. 68. п.1-3-38 (032009)</t>
  </si>
  <si>
    <t>Краны на автомобильном ходу, грузоподъемность до 16 т</t>
  </si>
  <si>
    <t>2.1-5-64</t>
  </si>
  <si>
    <t>ТСН-2001.2. Доп. 68. п.1-5-64 (059002)</t>
  </si>
  <si>
    <t>Котлы битумоварочные электрические, емкость до 1000 л, мощность до 50 кВт</t>
  </si>
  <si>
    <t>2.1-6-51</t>
  </si>
  <si>
    <t>ТСН-2001.2. Доп. 68. п.1-6-51 (069401)</t>
  </si>
  <si>
    <t>Вибраторы поверхностные</t>
  </si>
  <si>
    <t>1.1-1-1017</t>
  </si>
  <si>
    <t>ТСН-2001.1 Доп. 79, Р. 1, о. 1, поз. 1017</t>
  </si>
  <si>
    <t>Материал рулонный кровельный и гидроизоляционный, рубероид типа РКК-350, на основе кровельного картона, с крупнозернистой посыпкой с верхней стороны, разрывная сила при растяжении не менее 320 Н, температура гибкости не выше +5°С, теплостойкость не ниже +</t>
  </si>
  <si>
    <t>м2</t>
  </si>
  <si>
    <t>1.1-1-45</t>
  </si>
  <si>
    <t>ТСН-2001.1 Доп. 79, Р. 1, о. 1, поз. 45</t>
  </si>
  <si>
    <t>Битум нефтяной дорожный вязкий, марка БНД</t>
  </si>
  <si>
    <t>1.9-11-4</t>
  </si>
  <si>
    <t>ТСН-2001.1 Доп. 79, Р. 9, о. 11, поз. 4</t>
  </si>
  <si>
    <t>Щит деревянный для фундаментов, колонн, балок, перекрытий, стен, перегородок и других конструкций из досок, толщина 40 мм</t>
  </si>
  <si>
    <t>2.1-4-3</t>
  </si>
  <si>
    <t>ТСН-2001.2. Доп. 68. п.1-4-3 (040103)</t>
  </si>
  <si>
    <t>Погрузчики фронтальные одноковшовые, грузоподъемность до 3 т</t>
  </si>
  <si>
    <t>2.1-5-19</t>
  </si>
  <si>
    <t>ТСН-2001.2. Доп. 71. п.1-5-19 (051001)</t>
  </si>
  <si>
    <t>Асфальтоукладчики на гусеничном ходу, производительность до 350 т/ч</t>
  </si>
  <si>
    <t>2.1-5-2</t>
  </si>
  <si>
    <t>ТСН-2001.2. Доп. 68. п.1-5-2 (050102)</t>
  </si>
  <si>
    <t>Катки самоходные вибрационные, масса до 8 т</t>
  </si>
  <si>
    <t>2.1-5-35</t>
  </si>
  <si>
    <t>ТСН-2001.2. Доп. 68. п.1-5-35 (053601)</t>
  </si>
  <si>
    <t>Автогудронаторы, емкость до 4000 л</t>
  </si>
  <si>
    <t>2.1-5-6</t>
  </si>
  <si>
    <t>ТСН-2001.2. Доп. 68. п.1-5-6 (050203)</t>
  </si>
  <si>
    <t>Катки дорожные самоходные статические, масса до 13 т</t>
  </si>
  <si>
    <t>1.3-3-19</t>
  </si>
  <si>
    <t>ТСН-2001.1 Доп. 79, Р. 3, о. 3, поз. 19</t>
  </si>
  <si>
    <t>Эмульсия дорожная, битумная</t>
  </si>
  <si>
    <t>5711400000</t>
  </si>
  <si>
    <t>Песок природный для строительных работ</t>
  </si>
  <si>
    <t>3500000000</t>
  </si>
  <si>
    <t>Кабели напряжением до 35 кВ</t>
  </si>
  <si>
    <t>км</t>
  </si>
  <si>
    <t>3449633000</t>
  </si>
  <si>
    <t>Муфты термоусаживаемые кабельные</t>
  </si>
  <si>
    <t>5745080000</t>
  </si>
  <si>
    <t>Смеси бетонные, БСГ, тяжелого бетона для инженерных коммуникаций и дорог</t>
  </si>
  <si>
    <t>5718400000</t>
  </si>
  <si>
    <t>Смеси асфальтобетонные</t>
  </si>
  <si>
    <t>Гл.12.Прил.8.п.8. 5_12.00.01.11.003</t>
  </si>
  <si>
    <t>Глава 12</t>
  </si>
  <si>
    <t>*0,9</t>
  </si>
  <si>
    <t>*0,5</t>
  </si>
  <si>
    <t>Сб.3-1.т.3.1.п.3.1.13_03.01.01.22.001</t>
  </si>
  <si>
    <t>При засыпке экскаватором траншей и котлованов ранее разработанным, не слежавшимся или разрыхлённым грунтом</t>
  </si>
  <si>
    <t>Глава 3. Сборники</t>
  </si>
  <si>
    <t>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</t>
  </si>
  <si>
    <t>Поправка: Гл.12.Прил.8.п.8. 5_12.00.01.11.003 Наименование: 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</t>
  </si>
  <si>
    <t>Поправка: Гл.12.Прил.8.п.8. 5_12.00.01.11.003 Наименование: 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 Поправка: Сб.3-1.т.3.1.п.3.1.13_03.01.01.22.001 Наименование: При засыпке экскаватором траншей и котлованов ранее разработанным, не слежавшимся или разрыхлённым грунтом</t>
  </si>
  <si>
    <t>Материал рулонный кровельный и гидроизоляционный, рубероид типа РКК-350, на основе кровельного картона, с крупнозернистой посыпкой с верхней стороны, разрывная сила при растяжении не менее 320 Н, температура гибкости не выше +5°С, теплостойкость не ниже +80°С, для верхнего слоя кровельного ковра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</si>
  <si>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</si>
  <si>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</si>
  <si>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</si>
  <si>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</si>
  <si>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</si>
  <si>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</si>
  <si>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</si>
  <si>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</si>
  <si>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</si>
  <si>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</si>
  <si>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</si>
  <si>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</si>
  <si>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</si>
  <si>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</si>
  <si>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</si>
  <si>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</si>
  <si>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</si>
  <si>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</si>
  <si>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</si>
  <si>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</si>
  <si>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</si>
  <si>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</si>
  <si>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</si>
  <si>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Реконструкция 2КЛ-0,4кВ направление ТП-10/0,4кВ № 10362 (СП-337)- ВВ 46573, в т.ч. ПИР:  г. Москва, р-н Хорошево-Мневники, ул. Демьяна Бедного, з/у 22/3. 02-01-01 КЛ 0,4 кВ без труб</t>
  </si>
  <si>
    <t>Составлен(а) по ТСН-2001 с учетом Дополнения №: 80</t>
  </si>
  <si>
    <t>№ и период сборника коэффициентов (индексов) пересчета: Коэффициенты к ТСН-2001 МГЭ Дополнение 80, строительство №219 I квартал 2026 года и Коэффициенты к ТСН-2001.13-2 Дополнение 46 №64 I квартал 2026 года</t>
  </si>
  <si>
    <t>ЗП</t>
  </si>
  <si>
    <t>ЭМ</t>
  </si>
  <si>
    <t>в т.ч. ЗПМ</t>
  </si>
  <si>
    <t>НР от ФОТ</t>
  </si>
  <si>
    <t>%</t>
  </si>
  <si>
    <t>СП от ФОТ</t>
  </si>
  <si>
    <t>ЗТР</t>
  </si>
  <si>
    <t>чел-ч</t>
  </si>
  <si>
    <t>ВСЕГО работ по позиции:</t>
  </si>
  <si>
    <t>ВСЕГО оборудование по позиции:</t>
  </si>
  <si>
    <t xml:space="preserve">   Итого по ТСН-2001.16</t>
  </si>
  <si>
    <t xml:space="preserve">   Итого возвратных сумм</t>
  </si>
  <si>
    <t>ВСЕГО по позиции:</t>
  </si>
  <si>
    <t>МР</t>
  </si>
  <si>
    <r>
      <t>Кабель алюминиевый с изоляцией из силанольсшитого полиэтилена АПвБбшп(г)-1 4х120мм2</t>
    </r>
    <r>
      <rPr>
        <i/>
        <sz val="10"/>
        <rFont val="Arial"/>
        <family val="2"/>
        <charset val="204"/>
      </rPr>
      <t xml:space="preserve">
101,58 = [999,51 /  9,84]</t>
    </r>
  </si>
  <si>
    <t>к нр *1</t>
  </si>
  <si>
    <t>к нр *1)*3</t>
  </si>
  <si>
    <t>к нр *1)*2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</si>
  <si>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</si>
  <si>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</si>
  <si>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</si>
  <si>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</si>
  <si>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Кириллова Л.М. </t>
  </si>
  <si>
    <t xml:space="preserve">Кабельные линии 0,4 кВ в траншее  </t>
  </si>
  <si>
    <t>Реконструкция 2КЛ-0,4кВ направление ТП-10/0,4кВ № 10362 (СП-337)- ВВ 46573, в т.ч. ПИР:  г. Москва, р-н Хорошево-Мневники, ул. Демьяна Бедного, з/у 22/3.</t>
  </si>
  <si>
    <t>2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</si>
</sst>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19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164" fontId="15" fillId="0" borderId="0" xfId="0" applyNumberFormat="1" applyFont="1"/>
    <xf numFmtId="0" fontId="15" fillId="0" borderId="0" xfId="0" applyFont="1"/>
    <xf numFmtId="164" fontId="11" fillId="0" borderId="0" xfId="0" applyNumberFormat="1" applyFont="1"/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/>
    </xf>
    <xf numFmtId="0" fontId="17" fillId="0" borderId="0" xfId="0" applyFont="1" applyAlignment="1">
      <alignment horizontal="right" vertical="top" wrapText="1"/>
    </xf>
    <xf numFmtId="165" fontId="11" fillId="0" borderId="0" xfId="0" applyNumberFormat="1" applyFont="1" applyAlignment="1">
      <alignment horizontal="right" vertical="top" wrapText="1"/>
    </xf>
    <xf numFmtId="164" fontId="11" fillId="0" borderId="0" xfId="0" applyNumberFormat="1" applyFont="1" applyAlignment="1">
      <alignment horizontal="right" vertical="top"/>
    </xf>
    <xf numFmtId="0" fontId="9" fillId="0" borderId="0" xfId="0" applyFont="1" applyAlignment="1">
      <alignment vertical="top" wrapText="1"/>
    </xf>
    <xf numFmtId="164" fontId="17" fillId="0" borderId="0" xfId="0" applyNumberFormat="1" applyFont="1" applyAlignment="1">
      <alignment horizontal="right" vertical="top"/>
    </xf>
    <xf numFmtId="164" fontId="0" fillId="0" borderId="0" xfId="0" applyNumberFormat="1"/>
    <xf numFmtId="0" fontId="11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/>
    </xf>
    <xf numFmtId="164" fontId="11" fillId="0" borderId="1" xfId="0" applyNumberFormat="1" applyFont="1" applyBorder="1" applyAlignment="1">
      <alignment horizontal="right" vertical="top"/>
    </xf>
    <xf numFmtId="165" fontId="11" fillId="0" borderId="1" xfId="0" applyNumberFormat="1" applyFont="1" applyBorder="1" applyAlignment="1">
      <alignment horizontal="right" vertical="top" wrapText="1"/>
    </xf>
    <xf numFmtId="0" fontId="15" fillId="0" borderId="0" xfId="0" applyFont="1" applyAlignment="1">
      <alignment vertical="top"/>
    </xf>
    <xf numFmtId="0" fontId="0" fillId="0" borderId="1" xfId="0" applyBorder="1"/>
    <xf numFmtId="0" fontId="9" fillId="0" borderId="1" xfId="0" applyFont="1" applyBorder="1" applyAlignment="1">
      <alignment vertical="top" wrapText="1"/>
    </xf>
    <xf numFmtId="165" fontId="11" fillId="0" borderId="0" xfId="0" quotePrefix="1" applyNumberFormat="1" applyFont="1" applyAlignment="1">
      <alignment horizontal="right" vertical="top" wrapText="1"/>
    </xf>
    <xf numFmtId="0" fontId="11" fillId="0" borderId="1" xfId="0" applyFont="1" applyBorder="1"/>
    <xf numFmtId="164" fontId="11" fillId="0" borderId="0" xfId="0" applyNumberFormat="1" applyFont="1"/>
    <xf numFmtId="0" fontId="11" fillId="0" borderId="0" xfId="0" applyFont="1" applyAlignment="1">
      <alignment horizontal="left"/>
    </xf>
    <xf numFmtId="0" fontId="11" fillId="0" borderId="0" xfId="0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6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wrapText="1"/>
    </xf>
    <xf numFmtId="0" fontId="15" fillId="0" borderId="0" xfId="0" applyFont="1" applyAlignment="1">
      <alignment horizontal="left"/>
    </xf>
    <xf numFmtId="0" fontId="12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/>
    <xf numFmtId="164" fontId="15" fillId="0" borderId="2" xfId="0" applyNumberFormat="1" applyFont="1" applyBorder="1" applyAlignment="1">
      <alignment horizontal="right" vertical="top"/>
    </xf>
    <xf numFmtId="164" fontId="15" fillId="0" borderId="0" xfId="0" applyNumberFormat="1" applyFont="1" applyAlignment="1">
      <alignment horizontal="right" vertical="top"/>
    </xf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 wrapText="1"/>
    </xf>
    <xf numFmtId="0" fontId="11" fillId="0" borderId="0" xfId="0" applyFont="1" applyAlignment="1">
      <alignment horizontal="right" vertical="center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5" fillId="2" borderId="0" xfId="0" applyFont="1" applyFill="1" applyAlignment="1">
      <alignment horizontal="center"/>
    </xf>
  </cellXfs>
  <cellStyles count="2">
    <cellStyle name="Обычный" xfId="0" builtinId="0"/>
    <cellStyle name="Обычный 4" xfId="1" xr:uid="{52E9975A-EBC5-4D46-B5B1-54DF4E639B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587CE-C0F5-4A34-BBA5-837A27C85FF0}">
  <sheetPr>
    <pageSetUpPr fitToPage="1"/>
  </sheetPr>
  <dimension ref="A1:AP318"/>
  <sheetViews>
    <sheetView tabSelected="1" view="pageBreakPreview" zoomScaleNormal="100" zoomScaleSheetLayoutView="100" workbookViewId="0">
      <selection activeCell="A192" sqref="A192:XFD278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10.140625" bestFit="1" customWidth="1"/>
    <col min="6" max="6" width="9" bestFit="1" customWidth="1"/>
    <col min="7" max="7" width="8.5703125" bestFit="1" customWidth="1"/>
    <col min="11" max="11" width="10.140625" bestFit="1" customWidth="1"/>
    <col min="14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9" t="str">
        <f>Source!B1</f>
        <v>Smeta.RU  (495) 974-1589</v>
      </c>
    </row>
    <row r="2" spans="1:42" ht="15" x14ac:dyDescent="0.25">
      <c r="A2" s="10"/>
      <c r="B2" s="10"/>
      <c r="C2" s="10"/>
      <c r="D2" s="61" t="s">
        <v>474</v>
      </c>
      <c r="E2" s="10"/>
      <c r="F2" s="10"/>
      <c r="G2" s="10"/>
      <c r="H2" s="10"/>
      <c r="I2" s="10"/>
      <c r="J2" s="44" t="s">
        <v>445</v>
      </c>
      <c r="K2" s="44"/>
    </row>
    <row r="3" spans="1:42" ht="31.5" x14ac:dyDescent="0.25">
      <c r="A3" s="48" t="s">
        <v>473</v>
      </c>
      <c r="B3" s="48"/>
      <c r="C3" s="48"/>
      <c r="D3" s="48"/>
      <c r="E3" s="48"/>
      <c r="F3" s="48"/>
      <c r="G3" s="48"/>
      <c r="H3" s="48"/>
      <c r="I3" s="48"/>
      <c r="J3" s="48"/>
      <c r="K3" s="48"/>
      <c r="AP3" s="19" t="s">
        <v>446</v>
      </c>
    </row>
    <row r="4" spans="1:42" x14ac:dyDescent="0.2">
      <c r="A4" s="49" t="s">
        <v>423</v>
      </c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1:42" ht="14.2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42" ht="15.75" x14ac:dyDescent="0.25">
      <c r="A6" s="48" t="str">
        <f>CONCATENATE( "ЛОКАЛЬНАЯ СМЕТА № ",IF(Source!F12&lt;&gt;"Новый объект", Source!F12, ""))</f>
        <v>ЛОКАЛЬНАЯ СМЕТА № 02-01-01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42" ht="14.25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42" ht="18" x14ac:dyDescent="0.25">
      <c r="A8" s="46" t="s">
        <v>472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42" x14ac:dyDescent="0.2">
      <c r="A9" s="51" t="s">
        <v>424</v>
      </c>
      <c r="B9" s="52"/>
      <c r="C9" s="52"/>
      <c r="D9" s="52"/>
      <c r="E9" s="52"/>
      <c r="F9" s="52"/>
      <c r="G9" s="52"/>
      <c r="H9" s="52"/>
      <c r="I9" s="52"/>
      <c r="J9" s="52"/>
      <c r="K9" s="52"/>
    </row>
    <row r="10" spans="1:42" ht="14.25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42" ht="14.25" x14ac:dyDescent="0.2">
      <c r="A11" s="43" t="str">
        <f>CONCATENATE( "Основание: чертежи № 125/СФ/2022-ЭС9; 125/СФ/2022-ПОС5", Source!J12)</f>
        <v>Основание: чертежи № 125/СФ/2022-ЭС9; 125/СФ/2022-ПОС5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</row>
    <row r="12" spans="1:42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42" ht="71.25" x14ac:dyDescent="0.2">
      <c r="A13" s="10"/>
      <c r="B13" s="10"/>
      <c r="C13" s="10"/>
      <c r="D13" s="10"/>
      <c r="E13" s="10"/>
      <c r="F13" s="10"/>
      <c r="G13" s="10"/>
      <c r="H13" s="10"/>
      <c r="I13" s="12" t="s">
        <v>425</v>
      </c>
      <c r="J13" s="12" t="s">
        <v>426</v>
      </c>
      <c r="K13" s="10"/>
    </row>
    <row r="14" spans="1:42" ht="15" x14ac:dyDescent="0.25">
      <c r="A14" s="10"/>
      <c r="B14" s="10"/>
      <c r="C14" s="10"/>
      <c r="D14" s="10"/>
      <c r="E14" s="47" t="s">
        <v>427</v>
      </c>
      <c r="F14" s="47"/>
      <c r="G14" s="47"/>
      <c r="H14" s="47"/>
      <c r="I14" s="13">
        <f>I15+I16+I17+I18</f>
        <v>1.7662500000000001</v>
      </c>
      <c r="J14" s="13">
        <f>J15+J16+J17+J18</f>
        <v>30.794250000000002</v>
      </c>
      <c r="K14" s="14" t="s">
        <v>467</v>
      </c>
    </row>
    <row r="15" spans="1:42" ht="14.25" x14ac:dyDescent="0.2">
      <c r="A15" s="10"/>
      <c r="B15" s="10"/>
      <c r="C15" s="10"/>
      <c r="D15" s="10"/>
      <c r="E15" s="40" t="s">
        <v>17</v>
      </c>
      <c r="F15" s="40"/>
      <c r="G15" s="40"/>
      <c r="H15" s="40"/>
      <c r="I15" s="15">
        <f>H304/1000</f>
        <v>1.7662500000000001</v>
      </c>
      <c r="J15" s="15">
        <f>J304/1000+0.01</f>
        <v>30.794250000000002</v>
      </c>
      <c r="K15" s="10" t="s">
        <v>467</v>
      </c>
    </row>
    <row r="16" spans="1:42" ht="14.25" x14ac:dyDescent="0.2">
      <c r="A16" s="10"/>
      <c r="B16" s="10"/>
      <c r="C16" s="10"/>
      <c r="D16" s="10"/>
      <c r="E16" s="40" t="s">
        <v>428</v>
      </c>
      <c r="F16" s="40"/>
      <c r="G16" s="40"/>
      <c r="H16" s="40"/>
      <c r="I16" s="39">
        <f>H305/1000</f>
        <v>0</v>
      </c>
      <c r="J16" s="39">
        <f>J305/1000</f>
        <v>0</v>
      </c>
      <c r="K16" s="10" t="s">
        <v>467</v>
      </c>
    </row>
    <row r="17" spans="1:42" ht="14.25" x14ac:dyDescent="0.2">
      <c r="A17" s="10"/>
      <c r="B17" s="10"/>
      <c r="C17" s="10"/>
      <c r="D17" s="10"/>
      <c r="E17" s="40" t="s">
        <v>429</v>
      </c>
      <c r="F17" s="40"/>
      <c r="G17" s="40"/>
      <c r="H17" s="40"/>
      <c r="I17" s="15">
        <f>ROUND(SUM(Z1:Z311)/1000, 2)</f>
        <v>0</v>
      </c>
      <c r="J17" s="15">
        <f>ROUND((Source!F241)/1000, 2)</f>
        <v>0</v>
      </c>
      <c r="K17" s="10" t="s">
        <v>467</v>
      </c>
    </row>
    <row r="18" spans="1:42" ht="14.25" x14ac:dyDescent="0.2">
      <c r="A18" s="10"/>
      <c r="B18" s="10"/>
      <c r="C18" s="10"/>
      <c r="D18" s="10"/>
      <c r="E18" s="40" t="s">
        <v>430</v>
      </c>
      <c r="F18" s="40"/>
      <c r="G18" s="40"/>
      <c r="H18" s="40"/>
      <c r="I18" s="15">
        <f>ROUND(SUM(AA1:AA311)/1000, 2)</f>
        <v>0</v>
      </c>
      <c r="J18" s="15">
        <f>ROUND((Source!F251+Source!F252)/1000, 2)</f>
        <v>0</v>
      </c>
      <c r="K18" s="10" t="s">
        <v>467</v>
      </c>
    </row>
    <row r="19" spans="1:42" ht="14.25" x14ac:dyDescent="0.2">
      <c r="A19" s="10"/>
      <c r="B19" s="10"/>
      <c r="C19" s="10"/>
      <c r="D19" s="10"/>
      <c r="E19" s="40" t="s">
        <v>431</v>
      </c>
      <c r="F19" s="40"/>
      <c r="G19" s="40"/>
      <c r="H19" s="40"/>
      <c r="I19" s="15">
        <f>ROUND(SUM(W1:W311)/1000, 2)</f>
        <v>0.05</v>
      </c>
      <c r="J19" s="15">
        <f>(Source!F247+ Source!F246)/1000</f>
        <v>2.92625</v>
      </c>
      <c r="K19" s="10" t="s">
        <v>467</v>
      </c>
    </row>
    <row r="20" spans="1:42" ht="14.25" x14ac:dyDescent="0.2">
      <c r="A20" s="10"/>
      <c r="B20" s="10"/>
      <c r="C20" s="10"/>
      <c r="D20" s="10"/>
      <c r="E20" s="40" t="s">
        <v>432</v>
      </c>
      <c r="F20" s="40"/>
      <c r="G20" s="40"/>
      <c r="H20" s="40"/>
      <c r="I20" s="15">
        <f>SUM(AB1:AB311)</f>
        <v>2.2564601630999994</v>
      </c>
      <c r="J20" s="15"/>
      <c r="K20" s="10" t="s">
        <v>265</v>
      </c>
    </row>
    <row r="21" spans="1:42" ht="14.25" hidden="1" x14ac:dyDescent="0.2">
      <c r="A21" s="10"/>
      <c r="B21" s="10"/>
      <c r="C21" s="10"/>
      <c r="D21" s="10"/>
      <c r="E21" s="41" t="s">
        <v>433</v>
      </c>
      <c r="F21" s="41"/>
      <c r="G21" s="41"/>
      <c r="H21" s="41"/>
      <c r="I21" s="15"/>
      <c r="J21" s="15"/>
      <c r="K21" s="10"/>
    </row>
    <row r="22" spans="1:42" ht="14.25" hidden="1" x14ac:dyDescent="0.2">
      <c r="A22" s="10"/>
      <c r="B22" s="10"/>
      <c r="C22" s="10"/>
      <c r="D22" s="10"/>
      <c r="E22" s="42" t="s">
        <v>96</v>
      </c>
      <c r="F22" s="42"/>
      <c r="G22" s="42"/>
      <c r="H22" s="42"/>
      <c r="I22" s="15">
        <f>ROUND(SUM(AE1:AE311)/1000, 2)</f>
        <v>0</v>
      </c>
      <c r="J22" s="15">
        <f>SUM(AF1:AF311)/1000</f>
        <v>0</v>
      </c>
      <c r="K22" s="10" t="s">
        <v>467</v>
      </c>
    </row>
    <row r="23" spans="1:42" ht="14.25" x14ac:dyDescent="0.2">
      <c r="A23" s="10"/>
      <c r="B23" s="10"/>
      <c r="C23" s="10"/>
      <c r="D23" s="10"/>
      <c r="E23" s="10"/>
      <c r="F23" s="16"/>
      <c r="G23" s="16"/>
      <c r="H23" s="16"/>
      <c r="I23" s="15"/>
      <c r="J23" s="15"/>
      <c r="K23" s="10"/>
    </row>
    <row r="24" spans="1:42" ht="14.25" x14ac:dyDescent="0.2">
      <c r="A24" s="10" t="s">
        <v>447</v>
      </c>
      <c r="B24" s="10"/>
      <c r="C24" s="10"/>
      <c r="D24" s="10"/>
      <c r="E24" s="10"/>
      <c r="F24" s="16"/>
      <c r="G24" s="16"/>
      <c r="H24" s="16"/>
      <c r="I24" s="15"/>
      <c r="J24" s="15"/>
      <c r="K24" s="10"/>
    </row>
    <row r="25" spans="1:42" ht="28.5" x14ac:dyDescent="0.2">
      <c r="A25" s="43" t="s">
        <v>448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  <c r="AP25" s="20" t="s">
        <v>448</v>
      </c>
    </row>
    <row r="26" spans="1:42" ht="114" x14ac:dyDescent="0.2">
      <c r="A26" s="17" t="s">
        <v>434</v>
      </c>
      <c r="B26" s="17" t="s">
        <v>435</v>
      </c>
      <c r="C26" s="17" t="s">
        <v>436</v>
      </c>
      <c r="D26" s="17" t="s">
        <v>437</v>
      </c>
      <c r="E26" s="17" t="s">
        <v>438</v>
      </c>
      <c r="F26" s="17" t="s">
        <v>439</v>
      </c>
      <c r="G26" s="18" t="s">
        <v>440</v>
      </c>
      <c r="H26" s="18" t="s">
        <v>441</v>
      </c>
      <c r="I26" s="17" t="s">
        <v>442</v>
      </c>
      <c r="J26" s="17" t="s">
        <v>443</v>
      </c>
      <c r="K26" s="17" t="s">
        <v>444</v>
      </c>
    </row>
    <row r="27" spans="1:42" ht="14.25" x14ac:dyDescent="0.2">
      <c r="A27" s="17">
        <v>1</v>
      </c>
      <c r="B27" s="17">
        <v>2</v>
      </c>
      <c r="C27" s="17">
        <v>3</v>
      </c>
      <c r="D27" s="17">
        <v>4</v>
      </c>
      <c r="E27" s="17">
        <v>5</v>
      </c>
      <c r="F27" s="17">
        <v>6</v>
      </c>
      <c r="G27" s="17">
        <v>7</v>
      </c>
      <c r="H27" s="17">
        <v>8</v>
      </c>
      <c r="I27" s="17">
        <v>9</v>
      </c>
      <c r="J27" s="17">
        <v>10</v>
      </c>
      <c r="K27" s="17">
        <v>11</v>
      </c>
    </row>
    <row r="29" spans="1:42" ht="16.5" x14ac:dyDescent="0.2">
      <c r="A29" s="45" t="str">
        <f>CONCATENATE("Локальная смета: ",IF(Source!G20&lt;&gt;"Новая локальная смета", Source!G20, ""))</f>
        <v xml:space="preserve">Локальная смета: 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</row>
    <row r="31" spans="1:42" ht="16.5" hidden="1" x14ac:dyDescent="0.2">
      <c r="A31" s="45" t="str">
        <f>CONCATENATE("Раздел: ",IF(Source!G24&lt;&gt;"Новый раздел", Source!G24, ""))</f>
        <v>Раздел: Строительные работы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</row>
    <row r="32" spans="1:42" ht="57" hidden="1" x14ac:dyDescent="0.2">
      <c r="A32" s="21">
        <v>1</v>
      </c>
      <c r="B32" s="21" t="str">
        <f>Source!F28</f>
        <v>3.1-7-4</v>
      </c>
      <c r="C32" s="21" t="s">
        <v>20</v>
      </c>
      <c r="D32" s="23" t="str">
        <f>Source!H28</f>
        <v>100 м3</v>
      </c>
      <c r="E32" s="22">
        <f>Source!I28</f>
        <v>0</v>
      </c>
      <c r="F32" s="25"/>
      <c r="G32" s="24"/>
      <c r="H32" s="22"/>
      <c r="I32" s="25"/>
      <c r="J32" s="22"/>
      <c r="K32" s="25"/>
      <c r="Q32">
        <f>ROUND((Source!BZ28/100)*(ROUND((ROUND((Source!AF28*Source!AV28*Source!I28),2)),2)+ROUND((ROUND((Source!AE28*Source!AV28*Source!I28),2)),2)), 2)</f>
        <v>0</v>
      </c>
      <c r="R32">
        <f>Source!X28</f>
        <v>0</v>
      </c>
      <c r="S32">
        <f>ROUND((Source!CA28/100)*(ROUND((ROUND((Source!AF28*Source!AV28*Source!I28),2)),2)+ROUND((ROUND((Source!AE28*Source!AV28*Source!I28),2)),2)), 2)</f>
        <v>0</v>
      </c>
      <c r="T32">
        <f>Source!Y28</f>
        <v>0</v>
      </c>
      <c r="U32">
        <f>ROUND((175/100)*(ROUND((ROUND((Source!AE28*Source!AV28*Source!I28),2)),2)), 2)</f>
        <v>0</v>
      </c>
      <c r="V32">
        <f>ROUND((0/100)*(ROUND((ROUND((Source!AE28*Source!AV28*Source!I28),2)*Source!BS28),2)), 2)</f>
        <v>0</v>
      </c>
      <c r="AI32">
        <v>0</v>
      </c>
    </row>
    <row r="33" spans="1:35" hidden="1" x14ac:dyDescent="0.2">
      <c r="C33" s="26" t="str">
        <f>"Объем: "&amp;Source!I28&amp;"=2,8/"&amp;"100"</f>
        <v>Объем: =2,8/100</v>
      </c>
    </row>
    <row r="34" spans="1:35" ht="14.25" hidden="1" x14ac:dyDescent="0.2">
      <c r="A34" s="21"/>
      <c r="B34" s="21"/>
      <c r="C34" s="21" t="s">
        <v>449</v>
      </c>
      <c r="D34" s="23"/>
      <c r="E34" s="22"/>
      <c r="F34" s="25">
        <f>Source!AO28</f>
        <v>5.79</v>
      </c>
      <c r="G34" s="24" t="str">
        <f>Source!DG28</f>
        <v>*1,1</v>
      </c>
      <c r="H34" s="22">
        <f>Source!AV28</f>
        <v>1.1919999999999999</v>
      </c>
      <c r="I34" s="25">
        <f>ROUND((ROUND((Source!AF28*Source!AV28*Source!I28),2)),2)</f>
        <v>0</v>
      </c>
      <c r="J34" s="22">
        <f>IF(Source!BA28&lt;&gt; 0, Source!BA28, 1)</f>
        <v>56.35</v>
      </c>
      <c r="K34" s="25">
        <f>Source!S28</f>
        <v>0</v>
      </c>
      <c r="W34">
        <f>I34</f>
        <v>0</v>
      </c>
    </row>
    <row r="35" spans="1:35" ht="14.25" hidden="1" x14ac:dyDescent="0.2">
      <c r="A35" s="21"/>
      <c r="B35" s="21"/>
      <c r="C35" s="21" t="s">
        <v>450</v>
      </c>
      <c r="D35" s="23"/>
      <c r="E35" s="22"/>
      <c r="F35" s="25">
        <f>Source!AM28</f>
        <v>921.51</v>
      </c>
      <c r="G35" s="24" t="str">
        <f>Source!DE28</f>
        <v>*1,1</v>
      </c>
      <c r="H35" s="22">
        <f>Source!AV28</f>
        <v>1.1919999999999999</v>
      </c>
      <c r="I35" s="25">
        <f>(ROUND((ROUND((((Source!ET28*1.1))*Source!AV28*Source!I28),2)),2)+ROUND((ROUND(((Source!AE28-((Source!EU28*1.1)))*Source!AV28*Source!I28),2)),2))</f>
        <v>0</v>
      </c>
      <c r="J35" s="22">
        <f>IF(Source!BB28&lt;&gt; 0, Source!BB28, 1)</f>
        <v>14.95</v>
      </c>
      <c r="K35" s="25">
        <f>Source!Q28</f>
        <v>0</v>
      </c>
    </row>
    <row r="36" spans="1:35" ht="14.25" hidden="1" x14ac:dyDescent="0.2">
      <c r="A36" s="21"/>
      <c r="B36" s="21"/>
      <c r="C36" s="21" t="s">
        <v>451</v>
      </c>
      <c r="D36" s="23"/>
      <c r="E36" s="22"/>
      <c r="F36" s="25">
        <f>Source!AN28</f>
        <v>85.79</v>
      </c>
      <c r="G36" s="24" t="str">
        <f>Source!DF28</f>
        <v>*1,1</v>
      </c>
      <c r="H36" s="22">
        <f>Source!AV28</f>
        <v>1.1919999999999999</v>
      </c>
      <c r="I36" s="27">
        <f>ROUND((ROUND((Source!AE28*Source!AV28*Source!I28),2)),2)</f>
        <v>0</v>
      </c>
      <c r="J36" s="22">
        <f>IF(Source!BS28&lt;&gt; 0, Source!BS28, 1)</f>
        <v>56.35</v>
      </c>
      <c r="K36" s="27">
        <f>Source!R28</f>
        <v>0</v>
      </c>
      <c r="W36">
        <f>I36</f>
        <v>0</v>
      </c>
    </row>
    <row r="37" spans="1:35" ht="14.25" hidden="1" x14ac:dyDescent="0.2">
      <c r="A37" s="21"/>
      <c r="B37" s="21"/>
      <c r="C37" s="21" t="s">
        <v>452</v>
      </c>
      <c r="D37" s="23" t="s">
        <v>453</v>
      </c>
      <c r="E37" s="22">
        <f>Source!BZ28</f>
        <v>92</v>
      </c>
      <c r="F37" s="25"/>
      <c r="G37" s="24"/>
      <c r="H37" s="22"/>
      <c r="I37" s="25">
        <f>SUM(Q32:Q36)</f>
        <v>0</v>
      </c>
      <c r="J37" s="22">
        <f>Source!AT28</f>
        <v>92</v>
      </c>
      <c r="K37" s="25">
        <f>SUM(R32:R36)</f>
        <v>0</v>
      </c>
    </row>
    <row r="38" spans="1:35" ht="14.25" hidden="1" x14ac:dyDescent="0.2">
      <c r="A38" s="21"/>
      <c r="B38" s="21"/>
      <c r="C38" s="21" t="s">
        <v>454</v>
      </c>
      <c r="D38" s="23" t="s">
        <v>453</v>
      </c>
      <c r="E38" s="22">
        <f>Source!CA28</f>
        <v>46</v>
      </c>
      <c r="F38" s="25"/>
      <c r="G38" s="24"/>
      <c r="H38" s="22"/>
      <c r="I38" s="25">
        <f>SUM(S32:S37)</f>
        <v>0</v>
      </c>
      <c r="J38" s="22">
        <f>Source!AU28</f>
        <v>46</v>
      </c>
      <c r="K38" s="25">
        <f>SUM(T32:T37)</f>
        <v>0</v>
      </c>
    </row>
    <row r="39" spans="1:35" ht="14.25" hidden="1" x14ac:dyDescent="0.2">
      <c r="A39" s="29"/>
      <c r="B39" s="29"/>
      <c r="C39" s="29" t="s">
        <v>455</v>
      </c>
      <c r="D39" s="30" t="s">
        <v>456</v>
      </c>
      <c r="E39" s="31">
        <f>Source!AQ28</f>
        <v>0.56999999999999995</v>
      </c>
      <c r="F39" s="32"/>
      <c r="G39" s="33" t="str">
        <f>Source!DI28</f>
        <v>*1,1</v>
      </c>
      <c r="H39" s="31">
        <f>Source!AV28</f>
        <v>1.1919999999999999</v>
      </c>
      <c r="I39" s="32">
        <f>Source!U28</f>
        <v>0</v>
      </c>
      <c r="J39" s="31"/>
      <c r="K39" s="32"/>
      <c r="AB39" s="28">
        <f>I39</f>
        <v>0</v>
      </c>
    </row>
    <row r="40" spans="1:35" ht="15" hidden="1" x14ac:dyDescent="0.2">
      <c r="C40" s="34" t="s">
        <v>457</v>
      </c>
      <c r="H40" s="53">
        <f>I34+I35+I37+I38+0-0-0</f>
        <v>0</v>
      </c>
      <c r="I40" s="53"/>
      <c r="J40" s="53">
        <f>K34+K35+K37+K38+0-0-0</f>
        <v>0</v>
      </c>
      <c r="K40" s="53"/>
    </row>
    <row r="41" spans="1:35" ht="15" hidden="1" x14ac:dyDescent="0.2">
      <c r="C41" s="34" t="s">
        <v>458</v>
      </c>
      <c r="H41" s="54">
        <f>0+0</f>
        <v>0</v>
      </c>
      <c r="I41" s="54"/>
      <c r="J41" s="54">
        <f>0+0</f>
        <v>0</v>
      </c>
      <c r="K41" s="54"/>
    </row>
    <row r="42" spans="1:35" ht="15" hidden="1" x14ac:dyDescent="0.2">
      <c r="H42" s="54"/>
      <c r="I42" s="54"/>
      <c r="J42" s="54"/>
      <c r="K42" s="54"/>
      <c r="O42" s="28">
        <f>I34+I35+I37+I38+0</f>
        <v>0</v>
      </c>
      <c r="P42" s="28">
        <f>K34+K35+K37+K38+0</f>
        <v>0</v>
      </c>
      <c r="X42">
        <f>IF(Source!BI28&lt;=1,I34+I35+I37+I38-0, 0)</f>
        <v>0</v>
      </c>
      <c r="Y42">
        <f>IF(Source!BI28=2,I34+I35+I37+I38-0, 0)</f>
        <v>0</v>
      </c>
      <c r="Z42">
        <f>IF(Source!BI28=3,I34+I35+I37+I38-0, 0)</f>
        <v>0</v>
      </c>
      <c r="AA42">
        <f>IF(Source!BI28=4,I34+I35+I37+I38,0)</f>
        <v>0</v>
      </c>
    </row>
    <row r="43" spans="1:35" hidden="1" x14ac:dyDescent="0.2"/>
    <row r="44" spans="1:35" ht="42.75" hidden="1" x14ac:dyDescent="0.2">
      <c r="A44" s="21">
        <v>2</v>
      </c>
      <c r="B44" s="21" t="str">
        <f>Source!F30</f>
        <v>3.1-51-1</v>
      </c>
      <c r="C44" s="21" t="s">
        <v>33</v>
      </c>
      <c r="D44" s="23" t="str">
        <f>Source!H30</f>
        <v>100 м3 грунта</v>
      </c>
      <c r="E44" s="22">
        <f>Source!I30</f>
        <v>0</v>
      </c>
      <c r="F44" s="25"/>
      <c r="G44" s="24"/>
      <c r="H44" s="22"/>
      <c r="I44" s="25"/>
      <c r="J44" s="22"/>
      <c r="K44" s="25"/>
      <c r="Q44">
        <f>ROUND((Source!BZ30/100)*(ROUND((ROUND((Source!AF30*Source!AV30*Source!I30),2)),2)+ROUND((ROUND((Source!AE30*Source!AV30*Source!I30),2)),2)), 2)</f>
        <v>0</v>
      </c>
      <c r="R44">
        <f>Source!X30</f>
        <v>0</v>
      </c>
      <c r="S44">
        <f>ROUND((Source!CA30/100)*(ROUND((ROUND((Source!AF30*Source!AV30*Source!I30),2)),2)+ROUND((ROUND((Source!AE30*Source!AV30*Source!I30),2)),2)), 2)</f>
        <v>0</v>
      </c>
      <c r="T44">
        <f>Source!Y30</f>
        <v>0</v>
      </c>
      <c r="U44">
        <f>ROUND((175/100)*(ROUND((ROUND((Source!AE30*Source!AV30*Source!I30),2)),2)), 2)</f>
        <v>0</v>
      </c>
      <c r="V44">
        <f>ROUND((0/100)*(ROUND((ROUND((Source!AE30*Source!AV30*Source!I30),2)*Source!BS30),2)), 2)</f>
        <v>0</v>
      </c>
      <c r="AI44">
        <v>0</v>
      </c>
    </row>
    <row r="45" spans="1:35" hidden="1" x14ac:dyDescent="0.2">
      <c r="C45" s="26" t="str">
        <f>"Объем: "&amp;Source!I30&amp;"=1,2/"&amp;"100"</f>
        <v>Объем: =1,2/100</v>
      </c>
    </row>
    <row r="46" spans="1:35" ht="14.25" hidden="1" x14ac:dyDescent="0.2">
      <c r="A46" s="21"/>
      <c r="B46" s="21"/>
      <c r="C46" s="21" t="s">
        <v>449</v>
      </c>
      <c r="D46" s="23"/>
      <c r="E46" s="22"/>
      <c r="F46" s="25">
        <f>Source!AO30</f>
        <v>2042.62</v>
      </c>
      <c r="G46" s="24" t="str">
        <f>Source!DG30</f>
        <v>*1,1</v>
      </c>
      <c r="H46" s="22">
        <f>Source!AV30</f>
        <v>1.248</v>
      </c>
      <c r="I46" s="25">
        <f>ROUND((ROUND((Source!AF30*Source!AV30*Source!I30),2)),2)</f>
        <v>0</v>
      </c>
      <c r="J46" s="22">
        <f>IF(Source!BA30&lt;&gt; 0, Source!BA30, 1)</f>
        <v>56.35</v>
      </c>
      <c r="K46" s="25">
        <f>Source!S30</f>
        <v>0</v>
      </c>
      <c r="W46">
        <f>I46</f>
        <v>0</v>
      </c>
    </row>
    <row r="47" spans="1:35" ht="14.25" hidden="1" x14ac:dyDescent="0.2">
      <c r="A47" s="21"/>
      <c r="B47" s="21"/>
      <c r="C47" s="21" t="s">
        <v>452</v>
      </c>
      <c r="D47" s="23" t="s">
        <v>453</v>
      </c>
      <c r="E47" s="22">
        <f>Source!BZ30</f>
        <v>89</v>
      </c>
      <c r="F47" s="25"/>
      <c r="G47" s="24"/>
      <c r="H47" s="22"/>
      <c r="I47" s="25">
        <f>SUM(Q44:Q46)</f>
        <v>0</v>
      </c>
      <c r="J47" s="22">
        <f>Source!AT30</f>
        <v>89</v>
      </c>
      <c r="K47" s="25">
        <f>SUM(R44:R46)</f>
        <v>0</v>
      </c>
    </row>
    <row r="48" spans="1:35" ht="14.25" hidden="1" x14ac:dyDescent="0.2">
      <c r="A48" s="21"/>
      <c r="B48" s="21"/>
      <c r="C48" s="21" t="s">
        <v>454</v>
      </c>
      <c r="D48" s="23" t="s">
        <v>453</v>
      </c>
      <c r="E48" s="22">
        <f>Source!CA30</f>
        <v>40</v>
      </c>
      <c r="F48" s="25"/>
      <c r="G48" s="24"/>
      <c r="H48" s="22"/>
      <c r="I48" s="25">
        <f>SUM(S44:S47)</f>
        <v>0</v>
      </c>
      <c r="J48" s="22">
        <f>Source!AU30</f>
        <v>40</v>
      </c>
      <c r="K48" s="25">
        <f>SUM(T44:T47)</f>
        <v>0</v>
      </c>
    </row>
    <row r="49" spans="1:35" ht="14.25" hidden="1" x14ac:dyDescent="0.2">
      <c r="A49" s="29"/>
      <c r="B49" s="29"/>
      <c r="C49" s="29" t="s">
        <v>455</v>
      </c>
      <c r="D49" s="30" t="s">
        <v>456</v>
      </c>
      <c r="E49" s="31">
        <f>Source!AQ30</f>
        <v>192.7</v>
      </c>
      <c r="F49" s="32"/>
      <c r="G49" s="33" t="str">
        <f>Source!DI30</f>
        <v>*1,1</v>
      </c>
      <c r="H49" s="31">
        <f>Source!AV30</f>
        <v>1.248</v>
      </c>
      <c r="I49" s="32">
        <f>Source!U30</f>
        <v>0</v>
      </c>
      <c r="J49" s="31"/>
      <c r="K49" s="32"/>
      <c r="AB49" s="28">
        <f>I49</f>
        <v>0</v>
      </c>
    </row>
    <row r="50" spans="1:35" ht="15" hidden="1" x14ac:dyDescent="0.2">
      <c r="C50" s="34" t="s">
        <v>457</v>
      </c>
      <c r="H50" s="53">
        <f>I46+I47+I48+0-0-0</f>
        <v>0</v>
      </c>
      <c r="I50" s="53"/>
      <c r="J50" s="53">
        <f>K46+K47+K48+0-0-0</f>
        <v>0</v>
      </c>
      <c r="K50" s="53"/>
    </row>
    <row r="51" spans="1:35" ht="15" hidden="1" x14ac:dyDescent="0.2">
      <c r="C51" s="34" t="s">
        <v>458</v>
      </c>
      <c r="H51" s="54">
        <f>0+0</f>
        <v>0</v>
      </c>
      <c r="I51" s="54"/>
      <c r="J51" s="54">
        <f>0+0</f>
        <v>0</v>
      </c>
      <c r="K51" s="54"/>
    </row>
    <row r="52" spans="1:35" ht="15" hidden="1" x14ac:dyDescent="0.2">
      <c r="H52" s="54"/>
      <c r="I52" s="54"/>
      <c r="J52" s="54"/>
      <c r="K52" s="54"/>
      <c r="O52" s="28">
        <f>I46+I47+I48+0</f>
        <v>0</v>
      </c>
      <c r="P52" s="28">
        <f>K46+K47+K48+0</f>
        <v>0</v>
      </c>
      <c r="X52">
        <f>IF(Source!BI30&lt;=1,I46+I47+I48-0, 0)</f>
        <v>0</v>
      </c>
      <c r="Y52">
        <f>IF(Source!BI30=2,I46+I47+I48-0, 0)</f>
        <v>0</v>
      </c>
      <c r="Z52">
        <f>IF(Source!BI30=3,I46+I47+I48-0, 0)</f>
        <v>0</v>
      </c>
      <c r="AA52">
        <f>IF(Source!BI30=4,I46+I47+I48,0)</f>
        <v>0</v>
      </c>
    </row>
    <row r="53" spans="1:35" hidden="1" x14ac:dyDescent="0.2"/>
    <row r="54" spans="1:35" ht="28.5" hidden="1" x14ac:dyDescent="0.2">
      <c r="A54" s="21">
        <v>3</v>
      </c>
      <c r="B54" s="21" t="str">
        <f>Source!F31</f>
        <v>6.51-6-1</v>
      </c>
      <c r="C54" s="21" t="s">
        <v>40</v>
      </c>
      <c r="D54" s="23" t="str">
        <f>Source!H31</f>
        <v>100 м3 грунта</v>
      </c>
      <c r="E54" s="22">
        <f>Source!I31</f>
        <v>0</v>
      </c>
      <c r="F54" s="25"/>
      <c r="G54" s="24"/>
      <c r="H54" s="22"/>
      <c r="I54" s="25"/>
      <c r="J54" s="22"/>
      <c r="K54" s="25"/>
      <c r="Q54">
        <f>ROUND((Source!BZ31/100)*(ROUND((ROUND((Source!AF31*Source!AV31*Source!I31),2)),2)+ROUND((ROUND((Source!AE31*Source!AV31*Source!I31),2)),2)), 2)</f>
        <v>0</v>
      </c>
      <c r="R54">
        <f>Source!X31</f>
        <v>0</v>
      </c>
      <c r="S54">
        <f>ROUND((Source!CA31/100)*(ROUND((ROUND((Source!AF31*Source!AV31*Source!I31),2)),2)+ROUND((ROUND((Source!AE31*Source!AV31*Source!I31),2)),2)), 2)</f>
        <v>0</v>
      </c>
      <c r="T54">
        <f>Source!Y31</f>
        <v>0</v>
      </c>
      <c r="U54">
        <f>ROUND((175/100)*(ROUND((ROUND((Source!AE31*Source!AV31*Source!I31),2)),2)), 2)</f>
        <v>0</v>
      </c>
      <c r="V54">
        <f>ROUND((0/100)*(ROUND((ROUND((Source!AE31*Source!AV31*Source!I31),2)*Source!BS31),2)), 2)</f>
        <v>0</v>
      </c>
      <c r="AI54">
        <v>0</v>
      </c>
    </row>
    <row r="55" spans="1:35" ht="14.25" hidden="1" x14ac:dyDescent="0.2">
      <c r="A55" s="21"/>
      <c r="B55" s="21"/>
      <c r="C55" s="21" t="s">
        <v>449</v>
      </c>
      <c r="D55" s="23"/>
      <c r="E55" s="22"/>
      <c r="F55" s="25">
        <f>Source!AO31</f>
        <v>795.14</v>
      </c>
      <c r="G55" s="24" t="str">
        <f>Source!DG31</f>
        <v>*1,1</v>
      </c>
      <c r="H55" s="22">
        <f>Source!AV31</f>
        <v>1.248</v>
      </c>
      <c r="I55" s="25">
        <f>ROUND((ROUND((Source!AF31*Source!AV31*Source!I31),2)),2)</f>
        <v>0</v>
      </c>
      <c r="J55" s="22">
        <f>IF(Source!BA31&lt;&gt; 0, Source!BA31, 1)</f>
        <v>56.35</v>
      </c>
      <c r="K55" s="25">
        <f>Source!S31</f>
        <v>0</v>
      </c>
      <c r="W55">
        <f>I55</f>
        <v>0</v>
      </c>
    </row>
    <row r="56" spans="1:35" ht="14.25" hidden="1" x14ac:dyDescent="0.2">
      <c r="A56" s="21"/>
      <c r="B56" s="21"/>
      <c r="C56" s="21" t="s">
        <v>452</v>
      </c>
      <c r="D56" s="23" t="s">
        <v>453</v>
      </c>
      <c r="E56" s="22">
        <f>Source!BZ31</f>
        <v>87</v>
      </c>
      <c r="F56" s="25"/>
      <c r="G56" s="24"/>
      <c r="H56" s="22"/>
      <c r="I56" s="25">
        <f>SUM(Q54:Q55)</f>
        <v>0</v>
      </c>
      <c r="J56" s="22">
        <f>Source!AT31</f>
        <v>87</v>
      </c>
      <c r="K56" s="25">
        <f>SUM(R54:R55)</f>
        <v>0</v>
      </c>
    </row>
    <row r="57" spans="1:35" ht="14.25" hidden="1" x14ac:dyDescent="0.2">
      <c r="A57" s="21"/>
      <c r="B57" s="21"/>
      <c r="C57" s="21" t="s">
        <v>454</v>
      </c>
      <c r="D57" s="23" t="s">
        <v>453</v>
      </c>
      <c r="E57" s="22">
        <f>Source!CA31</f>
        <v>40</v>
      </c>
      <c r="F57" s="25"/>
      <c r="G57" s="24"/>
      <c r="H57" s="22"/>
      <c r="I57" s="25">
        <f>SUM(S54:S56)</f>
        <v>0</v>
      </c>
      <c r="J57" s="22">
        <f>Source!AU31</f>
        <v>40</v>
      </c>
      <c r="K57" s="25">
        <f>SUM(T54:T56)</f>
        <v>0</v>
      </c>
    </row>
    <row r="58" spans="1:35" ht="14.25" hidden="1" x14ac:dyDescent="0.2">
      <c r="A58" s="29"/>
      <c r="B58" s="29"/>
      <c r="C58" s="29" t="s">
        <v>455</v>
      </c>
      <c r="D58" s="30" t="s">
        <v>456</v>
      </c>
      <c r="E58" s="31">
        <f>Source!AQ31</f>
        <v>83</v>
      </c>
      <c r="F58" s="32"/>
      <c r="G58" s="33" t="str">
        <f>Source!DI31</f>
        <v>*1,1</v>
      </c>
      <c r="H58" s="31">
        <f>Source!AV31</f>
        <v>1.248</v>
      </c>
      <c r="I58" s="32">
        <f>Source!U31</f>
        <v>0</v>
      </c>
      <c r="J58" s="31"/>
      <c r="K58" s="32"/>
      <c r="AB58" s="28">
        <f>I58</f>
        <v>0</v>
      </c>
    </row>
    <row r="59" spans="1:35" ht="15" hidden="1" x14ac:dyDescent="0.2">
      <c r="C59" s="34" t="s">
        <v>457</v>
      </c>
      <c r="H59" s="53">
        <f>I55+I56+I57+0-0-0</f>
        <v>0</v>
      </c>
      <c r="I59" s="53"/>
      <c r="J59" s="53">
        <f>K55+K56+K57+0-0-0</f>
        <v>0</v>
      </c>
      <c r="K59" s="53"/>
    </row>
    <row r="60" spans="1:35" ht="15" hidden="1" x14ac:dyDescent="0.2">
      <c r="C60" s="34" t="s">
        <v>458</v>
      </c>
      <c r="H60" s="54">
        <f>0+0</f>
        <v>0</v>
      </c>
      <c r="I60" s="54"/>
      <c r="J60" s="54">
        <f>0+0</f>
        <v>0</v>
      </c>
      <c r="K60" s="54"/>
    </row>
    <row r="61" spans="1:35" ht="15" hidden="1" x14ac:dyDescent="0.2">
      <c r="H61" s="54"/>
      <c r="I61" s="54"/>
      <c r="J61" s="54"/>
      <c r="K61" s="54"/>
      <c r="O61" s="28">
        <f>I55+I56+I57+0</f>
        <v>0</v>
      </c>
      <c r="P61" s="28">
        <f>K55+K56+K57+0</f>
        <v>0</v>
      </c>
      <c r="X61">
        <f>IF(Source!BI31&lt;=1,I55+I56+I57-0, 0)</f>
        <v>0</v>
      </c>
      <c r="Y61">
        <f>IF(Source!BI31=2,I55+I56+I57-0, 0)</f>
        <v>0</v>
      </c>
      <c r="Z61">
        <f>IF(Source!BI31=3,I55+I56+I57-0, 0)</f>
        <v>0</v>
      </c>
      <c r="AA61">
        <f>IF(Source!BI31=4,I55+I56+I57,0)</f>
        <v>0</v>
      </c>
    </row>
    <row r="62" spans="1:35" hidden="1" x14ac:dyDescent="0.2"/>
    <row r="63" spans="1:35" ht="42.75" hidden="1" x14ac:dyDescent="0.2">
      <c r="A63" s="21">
        <v>4</v>
      </c>
      <c r="B63" s="21" t="str">
        <f>Source!F34</f>
        <v>3.1-51-1</v>
      </c>
      <c r="C63" s="21" t="s">
        <v>54</v>
      </c>
      <c r="D63" s="23" t="str">
        <f>Source!H34</f>
        <v>100 м3 грунта</v>
      </c>
      <c r="E63" s="22">
        <f>Source!I34</f>
        <v>0</v>
      </c>
      <c r="F63" s="25"/>
      <c r="G63" s="24"/>
      <c r="H63" s="22"/>
      <c r="I63" s="25"/>
      <c r="J63" s="22"/>
      <c r="K63" s="25"/>
      <c r="Q63">
        <f>ROUND((Source!BZ34/100)*(ROUND((ROUND((Source!AF34*Source!AV34*Source!I34),2)),2)+ROUND((ROUND((Source!AE34*Source!AV34*Source!I34),2)),2)), 2)</f>
        <v>0</v>
      </c>
      <c r="R63">
        <f>Source!X34</f>
        <v>0</v>
      </c>
      <c r="S63">
        <f>ROUND((Source!CA34/100)*(ROUND((ROUND((Source!AF34*Source!AV34*Source!I34),2)),2)+ROUND((ROUND((Source!AE34*Source!AV34*Source!I34),2)),2)), 2)</f>
        <v>0</v>
      </c>
      <c r="T63">
        <f>Source!Y34</f>
        <v>0</v>
      </c>
      <c r="U63">
        <f>ROUND((175/100)*(ROUND((ROUND((Source!AE34*Source!AV34*Source!I34),2)),2)), 2)</f>
        <v>0</v>
      </c>
      <c r="V63">
        <f>ROUND((0/100)*(ROUND((ROUND((Source!AE34*Source!AV34*Source!I34),2)*Source!BS34),2)), 2)</f>
        <v>0</v>
      </c>
      <c r="AI63">
        <v>0</v>
      </c>
    </row>
    <row r="64" spans="1:35" hidden="1" x14ac:dyDescent="0.2">
      <c r="C64" s="26" t="str">
        <f>"Объем: "&amp;Source!I34&amp;"=0,4*"&amp;"2/"&amp;"100"</f>
        <v>Объем: =0,4*2/100</v>
      </c>
    </row>
    <row r="65" spans="1:35" ht="14.25" hidden="1" x14ac:dyDescent="0.2">
      <c r="A65" s="21"/>
      <c r="B65" s="21"/>
      <c r="C65" s="21" t="s">
        <v>449</v>
      </c>
      <c r="D65" s="23"/>
      <c r="E65" s="22"/>
      <c r="F65" s="25">
        <f>Source!AO34</f>
        <v>2042.62</v>
      </c>
      <c r="G65" s="24" t="str">
        <f>Source!DG34</f>
        <v>*1,1</v>
      </c>
      <c r="H65" s="22">
        <f>Source!AV34</f>
        <v>1.248</v>
      </c>
      <c r="I65" s="25">
        <f>ROUND((ROUND((Source!AF34*Source!AV34*Source!I34),2)),2)</f>
        <v>0</v>
      </c>
      <c r="J65" s="22">
        <f>IF(Source!BA34&lt;&gt; 0, Source!BA34, 1)</f>
        <v>56.35</v>
      </c>
      <c r="K65" s="25">
        <f>Source!S34</f>
        <v>0</v>
      </c>
      <c r="W65">
        <f>I65</f>
        <v>0</v>
      </c>
    </row>
    <row r="66" spans="1:35" ht="14.25" hidden="1" x14ac:dyDescent="0.2">
      <c r="A66" s="21"/>
      <c r="B66" s="21"/>
      <c r="C66" s="21" t="s">
        <v>452</v>
      </c>
      <c r="D66" s="23" t="s">
        <v>453</v>
      </c>
      <c r="E66" s="22">
        <f>Source!BZ34</f>
        <v>89</v>
      </c>
      <c r="F66" s="25"/>
      <c r="G66" s="24"/>
      <c r="H66" s="22"/>
      <c r="I66" s="25">
        <f>SUM(Q63:Q65)</f>
        <v>0</v>
      </c>
      <c r="J66" s="22">
        <f>Source!AT34</f>
        <v>89</v>
      </c>
      <c r="K66" s="25">
        <f>SUM(R63:R65)</f>
        <v>0</v>
      </c>
    </row>
    <row r="67" spans="1:35" ht="14.25" hidden="1" x14ac:dyDescent="0.2">
      <c r="A67" s="21"/>
      <c r="B67" s="21"/>
      <c r="C67" s="21" t="s">
        <v>454</v>
      </c>
      <c r="D67" s="23" t="s">
        <v>453</v>
      </c>
      <c r="E67" s="22">
        <f>Source!CA34</f>
        <v>40</v>
      </c>
      <c r="F67" s="25"/>
      <c r="G67" s="24"/>
      <c r="H67" s="22"/>
      <c r="I67" s="25">
        <f>SUM(S63:S66)</f>
        <v>0</v>
      </c>
      <c r="J67" s="22">
        <f>Source!AU34</f>
        <v>40</v>
      </c>
      <c r="K67" s="25">
        <f>SUM(T63:T66)</f>
        <v>0</v>
      </c>
    </row>
    <row r="68" spans="1:35" ht="14.25" hidden="1" x14ac:dyDescent="0.2">
      <c r="A68" s="29"/>
      <c r="B68" s="29"/>
      <c r="C68" s="29" t="s">
        <v>455</v>
      </c>
      <c r="D68" s="30" t="s">
        <v>456</v>
      </c>
      <c r="E68" s="31">
        <f>Source!AQ34</f>
        <v>192.7</v>
      </c>
      <c r="F68" s="32"/>
      <c r="G68" s="33" t="str">
        <f>Source!DI34</f>
        <v>*1,1</v>
      </c>
      <c r="H68" s="31">
        <f>Source!AV34</f>
        <v>1.248</v>
      </c>
      <c r="I68" s="32">
        <f>Source!U34</f>
        <v>0</v>
      </c>
      <c r="J68" s="31"/>
      <c r="K68" s="32"/>
      <c r="AB68" s="28">
        <f>I68</f>
        <v>0</v>
      </c>
    </row>
    <row r="69" spans="1:35" ht="15" hidden="1" x14ac:dyDescent="0.2">
      <c r="C69" s="34" t="s">
        <v>457</v>
      </c>
      <c r="H69" s="53">
        <f>I65+I66+I67+0-0-0</f>
        <v>0</v>
      </c>
      <c r="I69" s="53"/>
      <c r="J69" s="53">
        <f>K65+K66+K67+0-0-0</f>
        <v>0</v>
      </c>
      <c r="K69" s="53"/>
    </row>
    <row r="70" spans="1:35" ht="15" hidden="1" x14ac:dyDescent="0.2">
      <c r="C70" s="34" t="s">
        <v>458</v>
      </c>
      <c r="H70" s="54">
        <f>0+0</f>
        <v>0</v>
      </c>
      <c r="I70" s="54"/>
      <c r="J70" s="54">
        <f>0+0</f>
        <v>0</v>
      </c>
      <c r="K70" s="54"/>
    </row>
    <row r="71" spans="1:35" ht="15" hidden="1" x14ac:dyDescent="0.2">
      <c r="H71" s="54"/>
      <c r="I71" s="54"/>
      <c r="J71" s="54"/>
      <c r="K71" s="54"/>
      <c r="O71" s="28">
        <f>I65+I66+I67+0</f>
        <v>0</v>
      </c>
      <c r="P71" s="28">
        <f>K65+K66+K67+0</f>
        <v>0</v>
      </c>
      <c r="X71">
        <f>IF(Source!BI34&lt;=1,I65+I66+I67-0, 0)</f>
        <v>0</v>
      </c>
      <c r="Y71">
        <f>IF(Source!BI34=2,I65+I66+I67-0, 0)</f>
        <v>0</v>
      </c>
      <c r="Z71">
        <f>IF(Source!BI34=3,I65+I66+I67-0, 0)</f>
        <v>0</v>
      </c>
      <c r="AA71">
        <f>IF(Source!BI34=4,I65+I66+I67,0)</f>
        <v>0</v>
      </c>
    </row>
    <row r="72" spans="1:35" hidden="1" x14ac:dyDescent="0.2"/>
    <row r="73" spans="1:35" ht="42.75" hidden="1" x14ac:dyDescent="0.2">
      <c r="A73" s="21">
        <v>5</v>
      </c>
      <c r="B73" s="21" t="str">
        <f>Source!F35</f>
        <v>3.1-53-1</v>
      </c>
      <c r="C73" s="21" t="s">
        <v>56</v>
      </c>
      <c r="D73" s="23" t="str">
        <f>Source!H35</f>
        <v>100 м3 грунта</v>
      </c>
      <c r="E73" s="22">
        <f>Source!I35</f>
        <v>0</v>
      </c>
      <c r="F73" s="25"/>
      <c r="G73" s="24"/>
      <c r="H73" s="22"/>
      <c r="I73" s="25"/>
      <c r="J73" s="22"/>
      <c r="K73" s="25"/>
      <c r="Q73">
        <f>ROUND((Source!BZ35/100)*(ROUND((ROUND((Source!AF35*Source!AV35*Source!I35),2)),2)+ROUND((ROUND((Source!AE35*Source!AV35*Source!I35),2)),2)), 2)</f>
        <v>0</v>
      </c>
      <c r="R73">
        <f>Source!X35</f>
        <v>0</v>
      </c>
      <c r="S73">
        <f>ROUND((Source!CA35/100)*(ROUND((ROUND((Source!AF35*Source!AV35*Source!I35),2)),2)+ROUND((ROUND((Source!AE35*Source!AV35*Source!I35),2)),2)), 2)</f>
        <v>0</v>
      </c>
      <c r="T73">
        <f>Source!Y35</f>
        <v>0</v>
      </c>
      <c r="U73">
        <f>ROUND((175/100)*(ROUND((ROUND((Source!AE35*Source!AV35*Source!I35),2)),2)), 2)</f>
        <v>0</v>
      </c>
      <c r="V73">
        <f>ROUND((0/100)*(ROUND((ROUND((Source!AE35*Source!AV35*Source!I35),2)*Source!BS35),2)), 2)</f>
        <v>0</v>
      </c>
      <c r="AI73">
        <v>0</v>
      </c>
    </row>
    <row r="74" spans="1:35" ht="14.25" hidden="1" x14ac:dyDescent="0.2">
      <c r="A74" s="21"/>
      <c r="B74" s="21"/>
      <c r="C74" s="21" t="s">
        <v>449</v>
      </c>
      <c r="D74" s="23"/>
      <c r="E74" s="22"/>
      <c r="F74" s="25">
        <f>Source!AO35</f>
        <v>1051.1300000000001</v>
      </c>
      <c r="G74" s="24" t="str">
        <f>Source!DG35</f>
        <v>*1,1</v>
      </c>
      <c r="H74" s="22">
        <f>Source!AV35</f>
        <v>1.248</v>
      </c>
      <c r="I74" s="25">
        <f>ROUND((ROUND((Source!AF35*Source!AV35*Source!I35),2)),2)</f>
        <v>0</v>
      </c>
      <c r="J74" s="22">
        <f>IF(Source!BA35&lt;&gt; 0, Source!BA35, 1)</f>
        <v>56.35</v>
      </c>
      <c r="K74" s="25">
        <f>Source!S35</f>
        <v>0</v>
      </c>
      <c r="W74">
        <f>I74</f>
        <v>0</v>
      </c>
    </row>
    <row r="75" spans="1:35" ht="14.25" hidden="1" x14ac:dyDescent="0.2">
      <c r="A75" s="21"/>
      <c r="B75" s="21"/>
      <c r="C75" s="21" t="s">
        <v>452</v>
      </c>
      <c r="D75" s="23" t="s">
        <v>453</v>
      </c>
      <c r="E75" s="22">
        <f>Source!BZ35</f>
        <v>89</v>
      </c>
      <c r="F75" s="25"/>
      <c r="G75" s="24"/>
      <c r="H75" s="22"/>
      <c r="I75" s="25">
        <f>SUM(Q73:Q74)</f>
        <v>0</v>
      </c>
      <c r="J75" s="22">
        <f>Source!AT35</f>
        <v>89</v>
      </c>
      <c r="K75" s="25">
        <f>SUM(R73:R74)</f>
        <v>0</v>
      </c>
    </row>
    <row r="76" spans="1:35" ht="14.25" hidden="1" x14ac:dyDescent="0.2">
      <c r="A76" s="21"/>
      <c r="B76" s="21"/>
      <c r="C76" s="21" t="s">
        <v>454</v>
      </c>
      <c r="D76" s="23" t="s">
        <v>453</v>
      </c>
      <c r="E76" s="22">
        <f>Source!CA35</f>
        <v>40</v>
      </c>
      <c r="F76" s="25"/>
      <c r="G76" s="24"/>
      <c r="H76" s="22"/>
      <c r="I76" s="25">
        <f>SUM(S73:S75)</f>
        <v>0</v>
      </c>
      <c r="J76" s="22">
        <f>Source!AU35</f>
        <v>40</v>
      </c>
      <c r="K76" s="25">
        <f>SUM(T73:T75)</f>
        <v>0</v>
      </c>
    </row>
    <row r="77" spans="1:35" ht="14.25" hidden="1" x14ac:dyDescent="0.2">
      <c r="A77" s="29"/>
      <c r="B77" s="29"/>
      <c r="C77" s="29" t="s">
        <v>455</v>
      </c>
      <c r="D77" s="30" t="s">
        <v>456</v>
      </c>
      <c r="E77" s="31">
        <f>Source!AQ35</f>
        <v>107.04</v>
      </c>
      <c r="F77" s="32"/>
      <c r="G77" s="33" t="str">
        <f>Source!DI35</f>
        <v>*1,1</v>
      </c>
      <c r="H77" s="31">
        <f>Source!AV35</f>
        <v>1.248</v>
      </c>
      <c r="I77" s="32">
        <f>Source!U35</f>
        <v>0</v>
      </c>
      <c r="J77" s="31"/>
      <c r="K77" s="32"/>
      <c r="AB77" s="28">
        <f>I77</f>
        <v>0</v>
      </c>
    </row>
    <row r="78" spans="1:35" ht="15" hidden="1" x14ac:dyDescent="0.2">
      <c r="C78" s="34" t="s">
        <v>457</v>
      </c>
      <c r="H78" s="53">
        <f>I74+I75+I76+0-0-0</f>
        <v>0</v>
      </c>
      <c r="I78" s="53"/>
      <c r="J78" s="53">
        <f>K74+K75+K76+0-0-0</f>
        <v>0</v>
      </c>
      <c r="K78" s="53"/>
    </row>
    <row r="79" spans="1:35" ht="15" hidden="1" x14ac:dyDescent="0.2">
      <c r="C79" s="34" t="s">
        <v>458</v>
      </c>
      <c r="H79" s="54">
        <f>0+0</f>
        <v>0</v>
      </c>
      <c r="I79" s="54"/>
      <c r="J79" s="54">
        <f>0+0</f>
        <v>0</v>
      </c>
      <c r="K79" s="54"/>
    </row>
    <row r="80" spans="1:35" ht="15" hidden="1" x14ac:dyDescent="0.2">
      <c r="H80" s="54"/>
      <c r="I80" s="54"/>
      <c r="J80" s="54"/>
      <c r="K80" s="54"/>
      <c r="O80" s="28">
        <f>I74+I75+I76+0</f>
        <v>0</v>
      </c>
      <c r="P80" s="28">
        <f>K74+K75+K76+0</f>
        <v>0</v>
      </c>
      <c r="X80">
        <f>IF(Source!BI35&lt;=1,I74+I75+I76-0, 0)</f>
        <v>0</v>
      </c>
      <c r="Y80">
        <f>IF(Source!BI35=2,I74+I75+I76-0, 0)</f>
        <v>0</v>
      </c>
      <c r="Z80">
        <f>IF(Source!BI35=3,I74+I75+I76-0, 0)</f>
        <v>0</v>
      </c>
      <c r="AA80">
        <f>IF(Source!BI35=4,I74+I75+I76,0)</f>
        <v>0</v>
      </c>
    </row>
    <row r="81" spans="1:35" hidden="1" x14ac:dyDescent="0.2"/>
    <row r="82" spans="1:35" hidden="1" x14ac:dyDescent="0.2"/>
    <row r="83" spans="1:35" ht="15" hidden="1" x14ac:dyDescent="0.25">
      <c r="A83" s="56" t="str">
        <f>CONCATENATE("Итого по разделу: ",IF(Source!G37&lt;&gt;"Новый раздел", Source!G37, ""))</f>
        <v>Итого по разделу: Строительные работы</v>
      </c>
      <c r="B83" s="56"/>
      <c r="C83" s="56"/>
      <c r="D83" s="56"/>
      <c r="E83" s="56"/>
      <c r="F83" s="56"/>
      <c r="G83" s="56"/>
      <c r="H83" s="54">
        <f>SUM(O31:O82)</f>
        <v>0</v>
      </c>
      <c r="I83" s="55"/>
      <c r="J83" s="54">
        <f>SUM(P31:P82)</f>
        <v>0</v>
      </c>
      <c r="K83" s="55"/>
    </row>
    <row r="84" spans="1:35" hidden="1" x14ac:dyDescent="0.2">
      <c r="A84" t="s">
        <v>459</v>
      </c>
      <c r="H84">
        <f>SUM(AC31:AC83)</f>
        <v>0</v>
      </c>
      <c r="J84">
        <f>SUM(AD31:AD83)</f>
        <v>0</v>
      </c>
    </row>
    <row r="85" spans="1:35" hidden="1" x14ac:dyDescent="0.2">
      <c r="A85" t="s">
        <v>460</v>
      </c>
      <c r="H85">
        <f>SUM(AE31:AE84)</f>
        <v>0</v>
      </c>
      <c r="J85">
        <f>SUM(AF31:AF84)</f>
        <v>0</v>
      </c>
    </row>
    <row r="86" spans="1:35" hidden="1" x14ac:dyDescent="0.2"/>
    <row r="87" spans="1:35" ht="16.5" hidden="1" x14ac:dyDescent="0.2">
      <c r="A87" s="45" t="str">
        <f>CONCATENATE("Раздел: ",IF(Source!G67&lt;&gt;"Новый раздел", Source!G67, ""))</f>
        <v>Раздел: Монтажные работы</v>
      </c>
      <c r="B87" s="45"/>
      <c r="C87" s="45"/>
      <c r="D87" s="45"/>
      <c r="E87" s="45"/>
      <c r="F87" s="45"/>
      <c r="G87" s="45"/>
      <c r="H87" s="45"/>
      <c r="I87" s="45"/>
      <c r="J87" s="45"/>
      <c r="K87" s="45"/>
    </row>
    <row r="88" spans="1:35" ht="28.5" hidden="1" x14ac:dyDescent="0.2">
      <c r="A88" s="21">
        <v>6</v>
      </c>
      <c r="B88" s="21" t="str">
        <f>Source!F71</f>
        <v>4.8-74-1</v>
      </c>
      <c r="C88" s="21" t="s">
        <v>114</v>
      </c>
      <c r="D88" s="23" t="str">
        <f>Source!H71</f>
        <v>100 М КАБЕЛЯ</v>
      </c>
      <c r="E88" s="22">
        <f>Source!I71</f>
        <v>0</v>
      </c>
      <c r="F88" s="25"/>
      <c r="G88" s="24"/>
      <c r="H88" s="22"/>
      <c r="I88" s="25"/>
      <c r="J88" s="22"/>
      <c r="K88" s="25"/>
      <c r="Q88">
        <f>ROUND((Source!BZ71/100)*(ROUND((ROUND((Source!AF71*Source!AV71*Source!I71),2)),2)+ROUND((ROUND((Source!AE71*Source!AV71*Source!I71),2)),2)), 2)</f>
        <v>0</v>
      </c>
      <c r="R88">
        <f>Source!X71</f>
        <v>0</v>
      </c>
      <c r="S88">
        <f>ROUND((Source!CA71/100)*(ROUND((ROUND((Source!AF71*Source!AV71*Source!I71),2)),2)+ROUND((ROUND((Source!AE71*Source!AV71*Source!I71),2)),2)), 2)</f>
        <v>0</v>
      </c>
      <c r="T88">
        <f>Source!Y71</f>
        <v>0</v>
      </c>
      <c r="U88">
        <f>ROUND((175/100)*(ROUND((ROUND((Source!AE71*Source!AV71*Source!I71),2)),2)), 2)</f>
        <v>0</v>
      </c>
      <c r="V88">
        <f>ROUND((0/100)*(ROUND((ROUND((Source!AE71*Source!AV71*Source!I71),2)*Source!BS71),2)), 2)</f>
        <v>0</v>
      </c>
      <c r="AI88">
        <v>0</v>
      </c>
    </row>
    <row r="89" spans="1:35" ht="14.25" hidden="1" x14ac:dyDescent="0.2">
      <c r="A89" s="21"/>
      <c r="B89" s="21"/>
      <c r="C89" s="21" t="s">
        <v>449</v>
      </c>
      <c r="D89" s="23"/>
      <c r="E89" s="22"/>
      <c r="F89" s="25">
        <f>Source!AO71</f>
        <v>74.91</v>
      </c>
      <c r="G89" s="24" t="str">
        <f>Source!DG71</f>
        <v>*1,1</v>
      </c>
      <c r="H89" s="22">
        <f>Source!AV71</f>
        <v>1.0669999999999999</v>
      </c>
      <c r="I89" s="25">
        <f>ROUND((ROUND((Source!AF71*Source!AV71*Source!I71),2)),2)</f>
        <v>0</v>
      </c>
      <c r="J89" s="22">
        <f>IF(Source!BA71&lt;&gt; 0, Source!BA71, 1)</f>
        <v>56.35</v>
      </c>
      <c r="K89" s="25">
        <f>Source!S71</f>
        <v>0</v>
      </c>
      <c r="W89">
        <f>I89</f>
        <v>0</v>
      </c>
    </row>
    <row r="90" spans="1:35" ht="14.25" hidden="1" x14ac:dyDescent="0.2">
      <c r="A90" s="21"/>
      <c r="B90" s="21"/>
      <c r="C90" s="21" t="s">
        <v>450</v>
      </c>
      <c r="D90" s="23"/>
      <c r="E90" s="22"/>
      <c r="F90" s="25">
        <f>Source!AM71</f>
        <v>379.77</v>
      </c>
      <c r="G90" s="24" t="str">
        <f>Source!DE71</f>
        <v>*1,1</v>
      </c>
      <c r="H90" s="22">
        <f>Source!AV71</f>
        <v>1.0669999999999999</v>
      </c>
      <c r="I90" s="25">
        <f>(ROUND((ROUND((((Source!ET71*1.1))*Source!AV71*Source!I71),2)),2)+ROUND((ROUND(((Source!AE71-((Source!EU71*1.1)))*Source!AV71*Source!I71),2)),2))</f>
        <v>0</v>
      </c>
      <c r="J90" s="22">
        <f>IF(Source!BB71&lt;&gt; 0, Source!BB71, 1)</f>
        <v>17.07</v>
      </c>
      <c r="K90" s="25">
        <f>Source!Q71</f>
        <v>0</v>
      </c>
    </row>
    <row r="91" spans="1:35" ht="14.25" hidden="1" x14ac:dyDescent="0.2">
      <c r="A91" s="21"/>
      <c r="B91" s="21"/>
      <c r="C91" s="21" t="s">
        <v>451</v>
      </c>
      <c r="D91" s="23"/>
      <c r="E91" s="22"/>
      <c r="F91" s="25">
        <f>Source!AN71</f>
        <v>57.67</v>
      </c>
      <c r="G91" s="24" t="str">
        <f>Source!DF71</f>
        <v>*1,1</v>
      </c>
      <c r="H91" s="22">
        <f>Source!AV71</f>
        <v>1.0669999999999999</v>
      </c>
      <c r="I91" s="27">
        <f>ROUND((ROUND((Source!AE71*Source!AV71*Source!I71),2)),2)</f>
        <v>0</v>
      </c>
      <c r="J91" s="22">
        <f>IF(Source!BS71&lt;&gt; 0, Source!BS71, 1)</f>
        <v>56.35</v>
      </c>
      <c r="K91" s="27">
        <f>Source!R71</f>
        <v>0</v>
      </c>
      <c r="W91">
        <f>I91</f>
        <v>0</v>
      </c>
    </row>
    <row r="92" spans="1:35" ht="14.25" hidden="1" x14ac:dyDescent="0.2">
      <c r="A92" s="21"/>
      <c r="B92" s="21"/>
      <c r="C92" s="21" t="s">
        <v>452</v>
      </c>
      <c r="D92" s="23" t="s">
        <v>453</v>
      </c>
      <c r="E92" s="22">
        <f>Source!BZ71</f>
        <v>97</v>
      </c>
      <c r="F92" s="25"/>
      <c r="G92" s="24"/>
      <c r="H92" s="22"/>
      <c r="I92" s="25">
        <f>SUM(Q88:Q91)</f>
        <v>0</v>
      </c>
      <c r="J92" s="22">
        <f>Source!AT71</f>
        <v>97</v>
      </c>
      <c r="K92" s="25">
        <f>SUM(R88:R91)</f>
        <v>0</v>
      </c>
    </row>
    <row r="93" spans="1:35" ht="14.25" hidden="1" x14ac:dyDescent="0.2">
      <c r="A93" s="21"/>
      <c r="B93" s="21"/>
      <c r="C93" s="21" t="s">
        <v>454</v>
      </c>
      <c r="D93" s="23" t="s">
        <v>453</v>
      </c>
      <c r="E93" s="22">
        <f>Source!CA71</f>
        <v>51</v>
      </c>
      <c r="F93" s="25"/>
      <c r="G93" s="24"/>
      <c r="H93" s="22"/>
      <c r="I93" s="25">
        <f>SUM(S88:S92)</f>
        <v>0</v>
      </c>
      <c r="J93" s="22">
        <f>Source!AU71</f>
        <v>51</v>
      </c>
      <c r="K93" s="25">
        <f>SUM(T88:T92)</f>
        <v>0</v>
      </c>
    </row>
    <row r="94" spans="1:35" ht="14.25" hidden="1" x14ac:dyDescent="0.2">
      <c r="A94" s="29"/>
      <c r="B94" s="29"/>
      <c r="C94" s="29" t="s">
        <v>455</v>
      </c>
      <c r="D94" s="30" t="s">
        <v>456</v>
      </c>
      <c r="E94" s="31">
        <f>Source!AQ71</f>
        <v>6.08</v>
      </c>
      <c r="F94" s="32"/>
      <c r="G94" s="33" t="str">
        <f>Source!DI71</f>
        <v>*1,1</v>
      </c>
      <c r="H94" s="31">
        <f>Source!AV71</f>
        <v>1.0669999999999999</v>
      </c>
      <c r="I94" s="32">
        <f>Source!U71</f>
        <v>0</v>
      </c>
      <c r="J94" s="31"/>
      <c r="K94" s="32"/>
      <c r="AB94" s="28">
        <f>I94</f>
        <v>0</v>
      </c>
    </row>
    <row r="95" spans="1:35" ht="15" hidden="1" x14ac:dyDescent="0.2">
      <c r="C95" s="34" t="s">
        <v>457</v>
      </c>
      <c r="H95" s="53">
        <f>I89+I90+I92+I93+0-0-0</f>
        <v>0</v>
      </c>
      <c r="I95" s="53"/>
      <c r="J95" s="53">
        <f>K89+K90+K92+K93+0-0-0</f>
        <v>0</v>
      </c>
      <c r="K95" s="53"/>
    </row>
    <row r="96" spans="1:35" ht="15" hidden="1" x14ac:dyDescent="0.2">
      <c r="C96" s="34" t="s">
        <v>458</v>
      </c>
      <c r="H96" s="54">
        <f>0+0</f>
        <v>0</v>
      </c>
      <c r="I96" s="54"/>
      <c r="J96" s="54">
        <f>0+0</f>
        <v>0</v>
      </c>
      <c r="K96" s="54"/>
    </row>
    <row r="97" spans="1:35" ht="15" hidden="1" x14ac:dyDescent="0.2">
      <c r="H97" s="54"/>
      <c r="I97" s="54"/>
      <c r="J97" s="54"/>
      <c r="K97" s="54"/>
      <c r="O97" s="28">
        <f>I89+I90+I92+I93+0</f>
        <v>0</v>
      </c>
      <c r="P97" s="28">
        <f>K89+K90+K92+K93+0</f>
        <v>0</v>
      </c>
      <c r="X97">
        <f>IF(Source!BI71&lt;=1,I89+I90+I92+I93-0, 0)</f>
        <v>0</v>
      </c>
      <c r="Y97">
        <f>IF(Source!BI71=2,I89+I90+I92+I93-0, 0)</f>
        <v>0</v>
      </c>
      <c r="Z97">
        <f>IF(Source!BI71=3,I89+I90+I92+I93-0, 0)</f>
        <v>0</v>
      </c>
      <c r="AA97">
        <f>IF(Source!BI71=4,I89+I90+I92+I93,0)</f>
        <v>0</v>
      </c>
    </row>
    <row r="98" spans="1:35" hidden="1" x14ac:dyDescent="0.2"/>
    <row r="99" spans="1:35" ht="42.75" hidden="1" x14ac:dyDescent="0.2">
      <c r="A99" s="21">
        <v>7</v>
      </c>
      <c r="B99" s="21" t="str">
        <f>Source!F72</f>
        <v>4.8-74-2</v>
      </c>
      <c r="C99" s="21" t="s">
        <v>122</v>
      </c>
      <c r="D99" s="23" t="str">
        <f>Source!H72</f>
        <v>100 М КАБЕЛЯ</v>
      </c>
      <c r="E99" s="22">
        <f>Source!I72</f>
        <v>0</v>
      </c>
      <c r="F99" s="25"/>
      <c r="G99" s="24"/>
      <c r="H99" s="22"/>
      <c r="I99" s="25"/>
      <c r="J99" s="22"/>
      <c r="K99" s="25"/>
      <c r="Q99">
        <f>ROUND((Source!BZ72/100)*(ROUND((ROUND((Source!AF72*Source!AV72*Source!I72),2)),2)+ROUND((ROUND((Source!AE72*Source!AV72*Source!I72),2)),2)), 2)</f>
        <v>0</v>
      </c>
      <c r="R99">
        <f>Source!X72</f>
        <v>0</v>
      </c>
      <c r="S99">
        <f>ROUND((Source!CA72/100)*(ROUND((ROUND((Source!AF72*Source!AV72*Source!I72),2)),2)+ROUND((ROUND((Source!AE72*Source!AV72*Source!I72),2)),2)), 2)</f>
        <v>0</v>
      </c>
      <c r="T99">
        <f>Source!Y72</f>
        <v>0</v>
      </c>
      <c r="U99">
        <f>ROUND((175/100)*(ROUND((ROUND((Source!AE72*Source!AV72*Source!I72),2)),2)), 2)</f>
        <v>0</v>
      </c>
      <c r="V99">
        <f>ROUND((0/100)*(ROUND((ROUND((Source!AE72*Source!AV72*Source!I72),2)*Source!BS72),2)), 2)</f>
        <v>0</v>
      </c>
      <c r="AI99">
        <v>0</v>
      </c>
    </row>
    <row r="100" spans="1:35" ht="14.25" hidden="1" x14ac:dyDescent="0.2">
      <c r="A100" s="21"/>
      <c r="B100" s="21"/>
      <c r="C100" s="21" t="s">
        <v>449</v>
      </c>
      <c r="D100" s="23"/>
      <c r="E100" s="22"/>
      <c r="F100" s="25">
        <f>Source!AO72</f>
        <v>28.09</v>
      </c>
      <c r="G100" s="24" t="str">
        <f>Source!DG72</f>
        <v>*1,1</v>
      </c>
      <c r="H100" s="22">
        <f>Source!AV72</f>
        <v>1.0669999999999999</v>
      </c>
      <c r="I100" s="25">
        <f>ROUND((ROUND((Source!AF72*Source!AV72*Source!I72),2)),2)</f>
        <v>0</v>
      </c>
      <c r="J100" s="22">
        <f>IF(Source!BA72&lt;&gt; 0, Source!BA72, 1)</f>
        <v>56.35</v>
      </c>
      <c r="K100" s="25">
        <f>Source!S72</f>
        <v>0</v>
      </c>
      <c r="W100">
        <f>I100</f>
        <v>0</v>
      </c>
    </row>
    <row r="101" spans="1:35" ht="14.25" hidden="1" x14ac:dyDescent="0.2">
      <c r="A101" s="21"/>
      <c r="B101" s="21"/>
      <c r="C101" s="21" t="s">
        <v>450</v>
      </c>
      <c r="D101" s="23"/>
      <c r="E101" s="22"/>
      <c r="F101" s="25">
        <f>Source!AM72</f>
        <v>108.86</v>
      </c>
      <c r="G101" s="24" t="str">
        <f>Source!DE72</f>
        <v>*1,1</v>
      </c>
      <c r="H101" s="22">
        <f>Source!AV72</f>
        <v>1.0669999999999999</v>
      </c>
      <c r="I101" s="25">
        <f>(ROUND((ROUND((((Source!ET72*1.1))*Source!AV72*Source!I72),2)),2)+ROUND((ROUND(((Source!AE72-((Source!EU72*1.1)))*Source!AV72*Source!I72),2)),2))</f>
        <v>0</v>
      </c>
      <c r="J101" s="22">
        <f>IF(Source!BB72&lt;&gt; 0, Source!BB72, 1)</f>
        <v>17.07</v>
      </c>
      <c r="K101" s="25">
        <f>Source!Q72</f>
        <v>0</v>
      </c>
    </row>
    <row r="102" spans="1:35" ht="14.25" hidden="1" x14ac:dyDescent="0.2">
      <c r="A102" s="21"/>
      <c r="B102" s="21"/>
      <c r="C102" s="21" t="s">
        <v>451</v>
      </c>
      <c r="D102" s="23"/>
      <c r="E102" s="22"/>
      <c r="F102" s="25">
        <f>Source!AN72</f>
        <v>16.53</v>
      </c>
      <c r="G102" s="24" t="str">
        <f>Source!DF72</f>
        <v>*1,1</v>
      </c>
      <c r="H102" s="22">
        <f>Source!AV72</f>
        <v>1.0669999999999999</v>
      </c>
      <c r="I102" s="27">
        <f>ROUND((ROUND((Source!AE72*Source!AV72*Source!I72),2)),2)</f>
        <v>0</v>
      </c>
      <c r="J102" s="22">
        <f>IF(Source!BS72&lt;&gt; 0, Source!BS72, 1)</f>
        <v>56.35</v>
      </c>
      <c r="K102" s="27">
        <f>Source!R72</f>
        <v>0</v>
      </c>
      <c r="W102">
        <f>I102</f>
        <v>0</v>
      </c>
    </row>
    <row r="103" spans="1:35" ht="14.25" hidden="1" x14ac:dyDescent="0.2">
      <c r="A103" s="21"/>
      <c r="B103" s="21"/>
      <c r="C103" s="21" t="s">
        <v>452</v>
      </c>
      <c r="D103" s="23" t="s">
        <v>453</v>
      </c>
      <c r="E103" s="22">
        <f>Source!BZ72</f>
        <v>97</v>
      </c>
      <c r="F103" s="25"/>
      <c r="G103" s="24"/>
      <c r="H103" s="22"/>
      <c r="I103" s="25">
        <f>SUM(Q99:Q102)</f>
        <v>0</v>
      </c>
      <c r="J103" s="22">
        <f>Source!AT72</f>
        <v>97</v>
      </c>
      <c r="K103" s="25">
        <f>SUM(R99:R102)</f>
        <v>0</v>
      </c>
    </row>
    <row r="104" spans="1:35" ht="14.25" hidden="1" x14ac:dyDescent="0.2">
      <c r="A104" s="21"/>
      <c r="B104" s="21"/>
      <c r="C104" s="21" t="s">
        <v>454</v>
      </c>
      <c r="D104" s="23" t="s">
        <v>453</v>
      </c>
      <c r="E104" s="22">
        <f>Source!CA72</f>
        <v>51</v>
      </c>
      <c r="F104" s="25"/>
      <c r="G104" s="24"/>
      <c r="H104" s="22"/>
      <c r="I104" s="25">
        <f>SUM(S99:S103)</f>
        <v>0</v>
      </c>
      <c r="J104" s="22">
        <f>Source!AU72</f>
        <v>51</v>
      </c>
      <c r="K104" s="25">
        <f>SUM(T99:T103)</f>
        <v>0</v>
      </c>
    </row>
    <row r="105" spans="1:35" ht="14.25" hidden="1" x14ac:dyDescent="0.2">
      <c r="A105" s="29"/>
      <c r="B105" s="29"/>
      <c r="C105" s="29" t="s">
        <v>455</v>
      </c>
      <c r="D105" s="30" t="s">
        <v>456</v>
      </c>
      <c r="E105" s="31">
        <f>Source!AQ72</f>
        <v>2.2799999999999998</v>
      </c>
      <c r="F105" s="32"/>
      <c r="G105" s="33" t="str">
        <f>Source!DI72</f>
        <v>*1,1</v>
      </c>
      <c r="H105" s="31">
        <f>Source!AV72</f>
        <v>1.0669999999999999</v>
      </c>
      <c r="I105" s="32">
        <f>Source!U72</f>
        <v>0</v>
      </c>
      <c r="J105" s="31"/>
      <c r="K105" s="32"/>
      <c r="AB105" s="28">
        <f>I105</f>
        <v>0</v>
      </c>
    </row>
    <row r="106" spans="1:35" ht="15" hidden="1" x14ac:dyDescent="0.2">
      <c r="C106" s="34" t="s">
        <v>457</v>
      </c>
      <c r="H106" s="53">
        <f>I100+I101+I103+I104+0-0-0</f>
        <v>0</v>
      </c>
      <c r="I106" s="53"/>
      <c r="J106" s="53">
        <f>K100+K101+K103+K104+0-0-0</f>
        <v>0</v>
      </c>
      <c r="K106" s="53"/>
    </row>
    <row r="107" spans="1:35" ht="15" hidden="1" x14ac:dyDescent="0.2">
      <c r="C107" s="34" t="s">
        <v>458</v>
      </c>
      <c r="H107" s="54">
        <f>0+0</f>
        <v>0</v>
      </c>
      <c r="I107" s="54"/>
      <c r="J107" s="54">
        <f>0+0</f>
        <v>0</v>
      </c>
      <c r="K107" s="54"/>
    </row>
    <row r="108" spans="1:35" ht="15" hidden="1" x14ac:dyDescent="0.2">
      <c r="H108" s="54"/>
      <c r="I108" s="54"/>
      <c r="J108" s="54"/>
      <c r="K108" s="54"/>
      <c r="O108" s="28">
        <f>I100+I101+I103+I104+0</f>
        <v>0</v>
      </c>
      <c r="P108" s="28">
        <f>K100+K101+K103+K104+0</f>
        <v>0</v>
      </c>
      <c r="X108">
        <f>IF(Source!BI72&lt;=1,I100+I101+I103+I104-0, 0)</f>
        <v>0</v>
      </c>
      <c r="Y108">
        <f>IF(Source!BI72=2,I100+I101+I103+I104-0, 0)</f>
        <v>0</v>
      </c>
      <c r="Z108">
        <f>IF(Source!BI72=3,I100+I101+I103+I104-0, 0)</f>
        <v>0</v>
      </c>
      <c r="AA108">
        <f>IF(Source!BI72=4,I100+I101+I103+I104,0)</f>
        <v>0</v>
      </c>
    </row>
    <row r="109" spans="1:35" hidden="1" x14ac:dyDescent="0.2"/>
    <row r="110" spans="1:35" ht="28.5" hidden="1" x14ac:dyDescent="0.2">
      <c r="A110" s="21">
        <v>8</v>
      </c>
      <c r="B110" s="21" t="str">
        <f>Source!F73</f>
        <v>1.1-1-766</v>
      </c>
      <c r="C110" s="21" t="s">
        <v>126</v>
      </c>
      <c r="D110" s="23" t="str">
        <f>Source!H73</f>
        <v>м3</v>
      </c>
      <c r="E110" s="22">
        <f>Source!I73</f>
        <v>0</v>
      </c>
      <c r="F110" s="25">
        <f>Source!AL73</f>
        <v>99.9</v>
      </c>
      <c r="G110" s="24" t="str">
        <f>Source!DD73</f>
        <v/>
      </c>
      <c r="H110" s="22">
        <f>Source!AW73</f>
        <v>1</v>
      </c>
      <c r="I110" s="25">
        <f>ROUND((ROUND((Source!AC73*Source!AW73*Source!I73),2)),2)</f>
        <v>0</v>
      </c>
      <c r="J110" s="22">
        <f>IF(Source!BC73&lt;&gt; 0, Source!BC73, 1)</f>
        <v>10</v>
      </c>
      <c r="K110" s="25">
        <f>Source!P73</f>
        <v>0</v>
      </c>
      <c r="Q110">
        <f>ROUND((Source!BZ73/100)*(ROUND((ROUND((Source!AF73*Source!AV73*Source!I73),2)),2)+ROUND((ROUND((Source!AE73*Source!AV73*Source!I73),2)),2)), 2)</f>
        <v>0</v>
      </c>
      <c r="R110">
        <f>Source!X73</f>
        <v>0</v>
      </c>
      <c r="S110">
        <f>ROUND((Source!CA73/100)*(ROUND((ROUND((Source!AF73*Source!AV73*Source!I73),2)),2)+ROUND((ROUND((Source!AE73*Source!AV73*Source!I73),2)),2)), 2)</f>
        <v>0</v>
      </c>
      <c r="T110">
        <f>Source!Y73</f>
        <v>0</v>
      </c>
      <c r="U110">
        <f>ROUND((175/100)*(ROUND((ROUND((Source!AE73*Source!AV73*Source!I73),2)),2)), 2)</f>
        <v>0</v>
      </c>
      <c r="V110">
        <f>ROUND((0/100)*(ROUND((ROUND((Source!AE73*Source!AV73*Source!I73),2)*Source!BS73),2)), 2)</f>
        <v>0</v>
      </c>
      <c r="AI110">
        <v>3</v>
      </c>
    </row>
    <row r="111" spans="1:35" hidden="1" x14ac:dyDescent="0.2">
      <c r="A111" s="35"/>
      <c r="B111" s="35"/>
      <c r="C111" s="36" t="str">
        <f>"Объем: "&amp;Source!I73&amp;"=1,1*"&amp;"1,1"</f>
        <v>Объем: =1,1*1,1</v>
      </c>
      <c r="D111" s="35"/>
      <c r="E111" s="35"/>
      <c r="F111" s="35"/>
      <c r="G111" s="35"/>
      <c r="H111" s="35"/>
      <c r="I111" s="35"/>
      <c r="J111" s="35"/>
      <c r="K111" s="35"/>
    </row>
    <row r="112" spans="1:35" ht="15" hidden="1" x14ac:dyDescent="0.2">
      <c r="C112" s="34" t="s">
        <v>461</v>
      </c>
      <c r="H112" s="53">
        <f>I110+0</f>
        <v>0</v>
      </c>
      <c r="I112" s="53"/>
      <c r="J112" s="53">
        <f>K110+0</f>
        <v>0</v>
      </c>
      <c r="K112" s="53"/>
      <c r="O112" s="28">
        <f>I110+0</f>
        <v>0</v>
      </c>
      <c r="P112" s="28">
        <f>K110+0</f>
        <v>0</v>
      </c>
      <c r="X112">
        <f>IF(Source!BI73&lt;=1,I110-0, 0)</f>
        <v>0</v>
      </c>
      <c r="Y112">
        <f>IF(Source!BI73=2,I110-0, 0)</f>
        <v>0</v>
      </c>
      <c r="Z112">
        <f>IF(Source!BI73=3,I110-0, 0)</f>
        <v>0</v>
      </c>
      <c r="AA112">
        <f>IF(Source!BI73=4,I110,0)</f>
        <v>0</v>
      </c>
    </row>
    <row r="113" spans="1:35" hidden="1" x14ac:dyDescent="0.2"/>
    <row r="114" spans="1:35" ht="42.75" hidden="1" x14ac:dyDescent="0.2">
      <c r="A114" s="21">
        <v>9</v>
      </c>
      <c r="B114" s="21" t="str">
        <f>Source!F74</f>
        <v>4.8-73-3</v>
      </c>
      <c r="C114" s="21" t="s">
        <v>134</v>
      </c>
      <c r="D114" s="23" t="str">
        <f>Source!H74</f>
        <v>100 М КАБЕЛЯ</v>
      </c>
      <c r="E114" s="22">
        <f>Source!I74</f>
        <v>0</v>
      </c>
      <c r="F114" s="25"/>
      <c r="G114" s="24"/>
      <c r="H114" s="22"/>
      <c r="I114" s="25"/>
      <c r="J114" s="22"/>
      <c r="K114" s="25"/>
      <c r="Q114">
        <f>ROUND((Source!BZ74/100)*(ROUND((ROUND((Source!AF74*Source!AV74*Source!I74),2)),2)+ROUND((ROUND((Source!AE74*Source!AV74*Source!I74),2)),2)), 2)</f>
        <v>0</v>
      </c>
      <c r="R114">
        <f>Source!X74</f>
        <v>0</v>
      </c>
      <c r="S114">
        <f>ROUND((Source!CA74/100)*(ROUND((ROUND((Source!AF74*Source!AV74*Source!I74),2)),2)+ROUND((ROUND((Source!AE74*Source!AV74*Source!I74),2)),2)), 2)</f>
        <v>0</v>
      </c>
      <c r="T114">
        <f>Source!Y74</f>
        <v>0</v>
      </c>
      <c r="U114">
        <f>ROUND((175/100)*(ROUND((ROUND((Source!AE74*Source!AV74*Source!I74),2)),2)), 2)</f>
        <v>0</v>
      </c>
      <c r="V114">
        <f>ROUND((0/100)*(ROUND((ROUND((Source!AE74*Source!AV74*Source!I74),2)*Source!BS74),2)), 2)</f>
        <v>0</v>
      </c>
      <c r="AI114">
        <v>0</v>
      </c>
    </row>
    <row r="115" spans="1:35" hidden="1" x14ac:dyDescent="0.2">
      <c r="C115" s="26" t="str">
        <f>"Объем: "&amp;Source!I74&amp;"=(11*"&amp;"2)*"&amp;"1,02/"&amp;"100"</f>
        <v>Объем: =(11*2)*1,02/100</v>
      </c>
    </row>
    <row r="116" spans="1:35" ht="14.25" hidden="1" x14ac:dyDescent="0.2">
      <c r="A116" s="21"/>
      <c r="B116" s="21"/>
      <c r="C116" s="21" t="s">
        <v>449</v>
      </c>
      <c r="D116" s="23"/>
      <c r="E116" s="22"/>
      <c r="F116" s="25">
        <f>Source!AO74</f>
        <v>150.30000000000001</v>
      </c>
      <c r="G116" s="24" t="str">
        <f>Source!DG74</f>
        <v>*1,1</v>
      </c>
      <c r="H116" s="22">
        <f>Source!AV74</f>
        <v>1.0669999999999999</v>
      </c>
      <c r="I116" s="25">
        <f>ROUND((ROUND((Source!AF74*Source!AV74*Source!I74),2)),2)</f>
        <v>0</v>
      </c>
      <c r="J116" s="22">
        <f>IF(Source!BA74&lt;&gt; 0, Source!BA74, 1)</f>
        <v>56.35</v>
      </c>
      <c r="K116" s="25">
        <f>Source!S74</f>
        <v>0</v>
      </c>
      <c r="W116">
        <f>I116</f>
        <v>0</v>
      </c>
    </row>
    <row r="117" spans="1:35" ht="14.25" hidden="1" x14ac:dyDescent="0.2">
      <c r="A117" s="21"/>
      <c r="B117" s="21"/>
      <c r="C117" s="21" t="s">
        <v>450</v>
      </c>
      <c r="D117" s="23"/>
      <c r="E117" s="22"/>
      <c r="F117" s="25">
        <f>Source!AM74</f>
        <v>97.23</v>
      </c>
      <c r="G117" s="24" t="str">
        <f>Source!DE74</f>
        <v>*1,1</v>
      </c>
      <c r="H117" s="22">
        <f>Source!AV74</f>
        <v>1.0669999999999999</v>
      </c>
      <c r="I117" s="25">
        <f>(ROUND((ROUND((((Source!ET74*1.1))*Source!AV74*Source!I74),2)),2)+ROUND((ROUND(((Source!AE74-((Source!EU74*1.1)))*Source!AV74*Source!I74),2)),2))</f>
        <v>0</v>
      </c>
      <c r="J117" s="22">
        <f>IF(Source!BB74&lt;&gt; 0, Source!BB74, 1)</f>
        <v>16.46</v>
      </c>
      <c r="K117" s="25">
        <f>Source!Q74</f>
        <v>0</v>
      </c>
    </row>
    <row r="118" spans="1:35" ht="14.25" hidden="1" x14ac:dyDescent="0.2">
      <c r="A118" s="21"/>
      <c r="B118" s="21"/>
      <c r="C118" s="21" t="s">
        <v>451</v>
      </c>
      <c r="D118" s="23"/>
      <c r="E118" s="22"/>
      <c r="F118" s="25">
        <f>Source!AN74</f>
        <v>13.5</v>
      </c>
      <c r="G118" s="24" t="str">
        <f>Source!DF74</f>
        <v>*1,1</v>
      </c>
      <c r="H118" s="22">
        <f>Source!AV74</f>
        <v>1.0669999999999999</v>
      </c>
      <c r="I118" s="27">
        <f>ROUND((ROUND((Source!AE74*Source!AV74*Source!I74),2)),2)</f>
        <v>0</v>
      </c>
      <c r="J118" s="22">
        <f>IF(Source!BS74&lt;&gt; 0, Source!BS74, 1)</f>
        <v>56.35</v>
      </c>
      <c r="K118" s="27">
        <f>Source!R74</f>
        <v>0</v>
      </c>
      <c r="W118">
        <f>I118</f>
        <v>0</v>
      </c>
    </row>
    <row r="119" spans="1:35" ht="14.25" hidden="1" x14ac:dyDescent="0.2">
      <c r="A119" s="21"/>
      <c r="B119" s="21"/>
      <c r="C119" s="21" t="s">
        <v>462</v>
      </c>
      <c r="D119" s="23"/>
      <c r="E119" s="22"/>
      <c r="F119" s="25">
        <f>Source!AL74</f>
        <v>133.03</v>
      </c>
      <c r="G119" s="24" t="str">
        <f>Source!DD74</f>
        <v>*1</v>
      </c>
      <c r="H119" s="22">
        <f>Source!AW74</f>
        <v>1.081</v>
      </c>
      <c r="I119" s="25">
        <f>ROUND((ROUND((Source!AC74*Source!AW74*Source!I74),2)),2)</f>
        <v>0</v>
      </c>
      <c r="J119" s="22">
        <f>IF(Source!BC74&lt;&gt; 0, Source!BC74, 1)</f>
        <v>5.47</v>
      </c>
      <c r="K119" s="25">
        <f>Source!P74</f>
        <v>0</v>
      </c>
    </row>
    <row r="120" spans="1:35" ht="14.25" hidden="1" x14ac:dyDescent="0.2">
      <c r="A120" s="21"/>
      <c r="B120" s="21"/>
      <c r="C120" s="21" t="s">
        <v>452</v>
      </c>
      <c r="D120" s="23" t="s">
        <v>453</v>
      </c>
      <c r="E120" s="22">
        <f>Source!BZ74</f>
        <v>97</v>
      </c>
      <c r="F120" s="25"/>
      <c r="G120" s="24"/>
      <c r="H120" s="22"/>
      <c r="I120" s="25">
        <f>SUM(Q114:Q119)</f>
        <v>0</v>
      </c>
      <c r="J120" s="22">
        <f>Source!AT74</f>
        <v>97</v>
      </c>
      <c r="K120" s="25">
        <f>SUM(R114:R119)</f>
        <v>0</v>
      </c>
    </row>
    <row r="121" spans="1:35" ht="14.25" hidden="1" x14ac:dyDescent="0.2">
      <c r="A121" s="21"/>
      <c r="B121" s="21"/>
      <c r="C121" s="21" t="s">
        <v>454</v>
      </c>
      <c r="D121" s="23" t="s">
        <v>453</v>
      </c>
      <c r="E121" s="22">
        <f>Source!CA74</f>
        <v>51</v>
      </c>
      <c r="F121" s="25"/>
      <c r="G121" s="24"/>
      <c r="H121" s="22"/>
      <c r="I121" s="25">
        <f>SUM(S114:S120)</f>
        <v>0</v>
      </c>
      <c r="J121" s="22">
        <f>Source!AU74</f>
        <v>51</v>
      </c>
      <c r="K121" s="25">
        <f>SUM(T114:T120)</f>
        <v>0</v>
      </c>
    </row>
    <row r="122" spans="1:35" ht="14.25" hidden="1" x14ac:dyDescent="0.2">
      <c r="A122" s="29"/>
      <c r="B122" s="29"/>
      <c r="C122" s="29" t="s">
        <v>455</v>
      </c>
      <c r="D122" s="30" t="s">
        <v>456</v>
      </c>
      <c r="E122" s="31">
        <f>Source!AQ74</f>
        <v>12.2</v>
      </c>
      <c r="F122" s="32"/>
      <c r="G122" s="33" t="str">
        <f>Source!DI74</f>
        <v>*1,1</v>
      </c>
      <c r="H122" s="31">
        <f>Source!AV74</f>
        <v>1.0669999999999999</v>
      </c>
      <c r="I122" s="32">
        <f>Source!U74</f>
        <v>0</v>
      </c>
      <c r="J122" s="31"/>
      <c r="K122" s="32"/>
      <c r="AB122" s="28">
        <f>I122</f>
        <v>0</v>
      </c>
    </row>
    <row r="123" spans="1:35" ht="15" hidden="1" x14ac:dyDescent="0.2">
      <c r="C123" s="34" t="s">
        <v>457</v>
      </c>
      <c r="H123" s="53">
        <f>I116+I117+I119+I120+I121+0-0-0</f>
        <v>0</v>
      </c>
      <c r="I123" s="53"/>
      <c r="J123" s="53">
        <f>K116+K117+K119+K120+K121+0-0-0</f>
        <v>0</v>
      </c>
      <c r="K123" s="53"/>
    </row>
    <row r="124" spans="1:35" ht="15" hidden="1" x14ac:dyDescent="0.2">
      <c r="C124" s="34" t="s">
        <v>458</v>
      </c>
      <c r="H124" s="54">
        <f>0+0</f>
        <v>0</v>
      </c>
      <c r="I124" s="54"/>
      <c r="J124" s="54">
        <f>0+0</f>
        <v>0</v>
      </c>
      <c r="K124" s="54"/>
    </row>
    <row r="125" spans="1:35" ht="15" hidden="1" x14ac:dyDescent="0.2">
      <c r="H125" s="54"/>
      <c r="I125" s="54"/>
      <c r="J125" s="54"/>
      <c r="K125" s="54"/>
      <c r="O125" s="28">
        <f>I116+I117+I119+I120+I121+0</f>
        <v>0</v>
      </c>
      <c r="P125" s="28">
        <f>K116+K117+K119+K120+K121+0</f>
        <v>0</v>
      </c>
      <c r="X125">
        <f>IF(Source!BI74&lt;=1,I116+I117+I119+I120+I121-0, 0)</f>
        <v>0</v>
      </c>
      <c r="Y125">
        <f>IF(Source!BI74=2,I116+I117+I119+I120+I121-0, 0)</f>
        <v>0</v>
      </c>
      <c r="Z125">
        <f>IF(Source!BI74=3,I116+I117+I119+I120+I121-0, 0)</f>
        <v>0</v>
      </c>
      <c r="AA125">
        <f>IF(Source!BI74=4,I116+I117+I119+I120+I121,0)</f>
        <v>0</v>
      </c>
    </row>
    <row r="126" spans="1:35" hidden="1" x14ac:dyDescent="0.2"/>
    <row r="127" spans="1:35" ht="55.5" hidden="1" x14ac:dyDescent="0.2">
      <c r="A127" s="21">
        <v>10</v>
      </c>
      <c r="B127" s="21" t="str">
        <f>Source!F75</f>
        <v>пред.цена ДКС от 10.04.25г</v>
      </c>
      <c r="C127" s="21" t="s">
        <v>463</v>
      </c>
      <c r="D127" s="23" t="str">
        <f>Source!H75</f>
        <v>м</v>
      </c>
      <c r="E127" s="22">
        <f>Source!I75</f>
        <v>0</v>
      </c>
      <c r="F127" s="25">
        <f>Source!AL75</f>
        <v>101.58</v>
      </c>
      <c r="G127" s="24" t="str">
        <f>Source!DD75</f>
        <v>*1,02</v>
      </c>
      <c r="H127" s="22">
        <f>Source!AW75</f>
        <v>1</v>
      </c>
      <c r="I127" s="25">
        <f>ROUND((ROUND((Source!AC75*Source!AW75*Source!I75),2)),2)</f>
        <v>0</v>
      </c>
      <c r="J127" s="22">
        <f>IF(Source!BC75&lt;&gt; 0, Source!BC75, 1)</f>
        <v>9.84</v>
      </c>
      <c r="K127" s="25">
        <f>Source!P75</f>
        <v>0</v>
      </c>
      <c r="Q127">
        <f>ROUND((Source!BZ75/100)*(ROUND((ROUND((Source!AF75*Source!AV75*Source!I75),2)),2)+ROUND((ROUND((Source!AE75*Source!AV75*Source!I75),2)),2)), 2)</f>
        <v>0</v>
      </c>
      <c r="R127">
        <f>Source!X75</f>
        <v>0</v>
      </c>
      <c r="S127">
        <f>ROUND((Source!CA75/100)*(ROUND((ROUND((Source!AF75*Source!AV75*Source!I75),2)),2)+ROUND((ROUND((Source!AE75*Source!AV75*Source!I75),2)),2)), 2)</f>
        <v>0</v>
      </c>
      <c r="T127">
        <f>Source!Y75</f>
        <v>0</v>
      </c>
      <c r="U127">
        <f>ROUND((175/100)*(ROUND((ROUND((Source!AE75*Source!AV75*Source!I75),2)),2)), 2)</f>
        <v>0</v>
      </c>
      <c r="V127">
        <f>ROUND((0/100)*(ROUND((ROUND((Source!AE75*Source!AV75*Source!I75),2)*Source!BS75),2)), 2)</f>
        <v>0</v>
      </c>
      <c r="AI127">
        <v>3</v>
      </c>
    </row>
    <row r="128" spans="1:35" hidden="1" x14ac:dyDescent="0.2">
      <c r="A128" s="35"/>
      <c r="B128" s="35"/>
      <c r="C128" s="36" t="str">
        <f>"Объем: "&amp;Source!I75&amp;"="&amp;Source!I74&amp;"*"&amp;"102"</f>
        <v>Объем: =*102</v>
      </c>
      <c r="D128" s="35"/>
      <c r="E128" s="35"/>
      <c r="F128" s="35"/>
      <c r="G128" s="35"/>
      <c r="H128" s="35"/>
      <c r="I128" s="35"/>
      <c r="J128" s="35"/>
      <c r="K128" s="35"/>
    </row>
    <row r="129" spans="1:35" ht="15" hidden="1" x14ac:dyDescent="0.2">
      <c r="C129" s="34" t="s">
        <v>461</v>
      </c>
      <c r="H129" s="53">
        <f>I127+0</f>
        <v>0</v>
      </c>
      <c r="I129" s="53"/>
      <c r="J129" s="53">
        <f>K127+0</f>
        <v>0</v>
      </c>
      <c r="K129" s="53"/>
      <c r="O129" s="28">
        <f>I127+0</f>
        <v>0</v>
      </c>
      <c r="P129" s="28">
        <f>K127+0</f>
        <v>0</v>
      </c>
      <c r="X129">
        <f>IF(Source!BI75&lt;=1,I127-0, 0)</f>
        <v>0</v>
      </c>
      <c r="Y129">
        <f>IF(Source!BI75=2,I127-0, 0)</f>
        <v>0</v>
      </c>
      <c r="Z129">
        <f>IF(Source!BI75=3,I127-0, 0)</f>
        <v>0</v>
      </c>
      <c r="AA129">
        <f>IF(Source!BI75=4,I127,0)</f>
        <v>0</v>
      </c>
    </row>
    <row r="130" spans="1:35" hidden="1" x14ac:dyDescent="0.2"/>
    <row r="131" spans="1:35" ht="85.5" hidden="1" x14ac:dyDescent="0.2">
      <c r="A131" s="21">
        <v>11</v>
      </c>
      <c r="B131" s="21" t="str">
        <f>Source!F76</f>
        <v>4.8-322-1</v>
      </c>
      <c r="C131" s="21" t="s">
        <v>147</v>
      </c>
      <c r="D131" s="23" t="str">
        <f>Source!H76</f>
        <v>1  ШТ.</v>
      </c>
      <c r="E131" s="22">
        <f>Source!I76</f>
        <v>0</v>
      </c>
      <c r="F131" s="25"/>
      <c r="G131" s="24"/>
      <c r="H131" s="22"/>
      <c r="I131" s="25"/>
      <c r="J131" s="22"/>
      <c r="K131" s="25"/>
      <c r="Q131">
        <f>ROUND((Source!BZ76/100)*(ROUND((ROUND((Source!AF76*Source!AV76*Source!I76),2)),2)+ROUND((ROUND((Source!AE76*Source!AV76*Source!I76),2)),2)), 2)</f>
        <v>0</v>
      </c>
      <c r="R131">
        <f>Source!X76</f>
        <v>0</v>
      </c>
      <c r="S131">
        <f>ROUND((Source!CA76/100)*(ROUND((ROUND((Source!AF76*Source!AV76*Source!I76),2)),2)+ROUND((ROUND((Source!AE76*Source!AV76*Source!I76),2)),2)), 2)</f>
        <v>0</v>
      </c>
      <c r="T131">
        <f>Source!Y76</f>
        <v>0</v>
      </c>
      <c r="U131">
        <f>ROUND((175/100)*(ROUND((ROUND((Source!AE76*Source!AV76*Source!I76),2)),2)), 2)</f>
        <v>0</v>
      </c>
      <c r="V131">
        <f>ROUND((0/100)*(ROUND((ROUND((Source!AE76*Source!AV76*Source!I76),2)*Source!BS76),2)), 2)</f>
        <v>0</v>
      </c>
      <c r="AI131">
        <v>0</v>
      </c>
    </row>
    <row r="132" spans="1:35" ht="14.25" hidden="1" x14ac:dyDescent="0.2">
      <c r="A132" s="21"/>
      <c r="B132" s="21"/>
      <c r="C132" s="21" t="s">
        <v>449</v>
      </c>
      <c r="D132" s="23"/>
      <c r="E132" s="22"/>
      <c r="F132" s="25">
        <f>Source!AO76</f>
        <v>87.81</v>
      </c>
      <c r="G132" s="24" t="str">
        <f>Source!DG76</f>
        <v>*1,1</v>
      </c>
      <c r="H132" s="22">
        <f>Source!AV76</f>
        <v>1.0469999999999999</v>
      </c>
      <c r="I132" s="25">
        <f>ROUND((ROUND((Source!AF76*Source!AV76*Source!I76),2)),2)</f>
        <v>0</v>
      </c>
      <c r="J132" s="22">
        <f>IF(Source!BA76&lt;&gt; 0, Source!BA76, 1)</f>
        <v>56.35</v>
      </c>
      <c r="K132" s="25">
        <f>Source!S76</f>
        <v>0</v>
      </c>
      <c r="W132">
        <f>I132</f>
        <v>0</v>
      </c>
    </row>
    <row r="133" spans="1:35" ht="14.25" hidden="1" x14ac:dyDescent="0.2">
      <c r="A133" s="21"/>
      <c r="B133" s="21"/>
      <c r="C133" s="21" t="s">
        <v>450</v>
      </c>
      <c r="D133" s="23"/>
      <c r="E133" s="22"/>
      <c r="F133" s="25">
        <f>Source!AM76</f>
        <v>0.92</v>
      </c>
      <c r="G133" s="24" t="str">
        <f>Source!DE76</f>
        <v>*1,1</v>
      </c>
      <c r="H133" s="22">
        <f>Source!AV76</f>
        <v>1.0469999999999999</v>
      </c>
      <c r="I133" s="25">
        <f>(ROUND((ROUND((((Source!ET76*1.1))*Source!AV76*Source!I76),2)),2)+ROUND((ROUND(((Source!AE76-((Source!EU76*1.1)))*Source!AV76*Source!I76),2)),2))</f>
        <v>0</v>
      </c>
      <c r="J133" s="22">
        <f>IF(Source!BB76&lt;&gt; 0, Source!BB76, 1)</f>
        <v>16.28</v>
      </c>
      <c r="K133" s="25">
        <f>Source!Q76</f>
        <v>0</v>
      </c>
    </row>
    <row r="134" spans="1:35" ht="14.25" hidden="1" x14ac:dyDescent="0.2">
      <c r="A134" s="21"/>
      <c r="B134" s="21"/>
      <c r="C134" s="21" t="s">
        <v>451</v>
      </c>
      <c r="D134" s="23"/>
      <c r="E134" s="22"/>
      <c r="F134" s="25">
        <f>Source!AN76</f>
        <v>0.13</v>
      </c>
      <c r="G134" s="24" t="str">
        <f>Source!DF76</f>
        <v>*1,1</v>
      </c>
      <c r="H134" s="22">
        <f>Source!AV76</f>
        <v>1.0469999999999999</v>
      </c>
      <c r="I134" s="27">
        <f>ROUND((ROUND((Source!AE76*Source!AV76*Source!I76),2)),2)</f>
        <v>0</v>
      </c>
      <c r="J134" s="22">
        <f>IF(Source!BS76&lt;&gt; 0, Source!BS76, 1)</f>
        <v>56.35</v>
      </c>
      <c r="K134" s="27">
        <f>Source!R76</f>
        <v>0</v>
      </c>
      <c r="W134">
        <f>I134</f>
        <v>0</v>
      </c>
    </row>
    <row r="135" spans="1:35" ht="14.25" hidden="1" x14ac:dyDescent="0.2">
      <c r="A135" s="21"/>
      <c r="B135" s="21"/>
      <c r="C135" s="21" t="s">
        <v>462</v>
      </c>
      <c r="D135" s="23"/>
      <c r="E135" s="22"/>
      <c r="F135" s="25">
        <f>Source!AL76</f>
        <v>14.11</v>
      </c>
      <c r="G135" s="24" t="str">
        <f>Source!DD76</f>
        <v>*1</v>
      </c>
      <c r="H135" s="22">
        <f>Source!AW76</f>
        <v>1</v>
      </c>
      <c r="I135" s="25">
        <f>ROUND((ROUND((Source!AC76*Source!AW76*Source!I76),2)),2)</f>
        <v>0</v>
      </c>
      <c r="J135" s="22">
        <f>IF(Source!BC76&lt;&gt; 0, Source!BC76, 1)</f>
        <v>10.09</v>
      </c>
      <c r="K135" s="25">
        <f>Source!P76</f>
        <v>0</v>
      </c>
    </row>
    <row r="136" spans="1:35" ht="14.25" hidden="1" x14ac:dyDescent="0.2">
      <c r="A136" s="21"/>
      <c r="B136" s="21"/>
      <c r="C136" s="21" t="s">
        <v>452</v>
      </c>
      <c r="D136" s="23" t="s">
        <v>453</v>
      </c>
      <c r="E136" s="22">
        <f>Source!BZ76</f>
        <v>97</v>
      </c>
      <c r="F136" s="25"/>
      <c r="G136" s="24"/>
      <c r="H136" s="22"/>
      <c r="I136" s="25">
        <f>SUM(Q131:Q135)</f>
        <v>0</v>
      </c>
      <c r="J136" s="22">
        <f>Source!AT76</f>
        <v>97</v>
      </c>
      <c r="K136" s="25">
        <f>SUM(R131:R135)</f>
        <v>0</v>
      </c>
    </row>
    <row r="137" spans="1:35" ht="14.25" hidden="1" x14ac:dyDescent="0.2">
      <c r="A137" s="21"/>
      <c r="B137" s="21"/>
      <c r="C137" s="21" t="s">
        <v>454</v>
      </c>
      <c r="D137" s="23" t="s">
        <v>453</v>
      </c>
      <c r="E137" s="22">
        <f>Source!CA76</f>
        <v>51</v>
      </c>
      <c r="F137" s="25"/>
      <c r="G137" s="24"/>
      <c r="H137" s="22"/>
      <c r="I137" s="25">
        <f>SUM(S131:S136)</f>
        <v>0</v>
      </c>
      <c r="J137" s="22">
        <f>Source!AU76</f>
        <v>51</v>
      </c>
      <c r="K137" s="25">
        <f>SUM(T131:T136)</f>
        <v>0</v>
      </c>
    </row>
    <row r="138" spans="1:35" ht="14.25" hidden="1" x14ac:dyDescent="0.2">
      <c r="A138" s="29"/>
      <c r="B138" s="29"/>
      <c r="C138" s="29" t="s">
        <v>455</v>
      </c>
      <c r="D138" s="30" t="s">
        <v>456</v>
      </c>
      <c r="E138" s="31">
        <f>Source!AQ76</f>
        <v>6.71</v>
      </c>
      <c r="F138" s="32"/>
      <c r="G138" s="33" t="str">
        <f>Source!DI76</f>
        <v>*1,1</v>
      </c>
      <c r="H138" s="31">
        <f>Source!AV76</f>
        <v>1.0469999999999999</v>
      </c>
      <c r="I138" s="32">
        <f>Source!U76</f>
        <v>0</v>
      </c>
      <c r="J138" s="31"/>
      <c r="K138" s="32"/>
      <c r="AB138" s="28">
        <f>I138</f>
        <v>0</v>
      </c>
    </row>
    <row r="139" spans="1:35" ht="15" hidden="1" x14ac:dyDescent="0.2">
      <c r="C139" s="34" t="s">
        <v>457</v>
      </c>
      <c r="H139" s="53">
        <f>I132+I133+I135+I136+I137+0-0-0</f>
        <v>0</v>
      </c>
      <c r="I139" s="53"/>
      <c r="J139" s="53">
        <f>K132+K133+K135+K136+K137+0-0-0</f>
        <v>0</v>
      </c>
      <c r="K139" s="53"/>
    </row>
    <row r="140" spans="1:35" ht="15" hidden="1" x14ac:dyDescent="0.2">
      <c r="C140" s="34" t="s">
        <v>458</v>
      </c>
      <c r="H140" s="54">
        <f>0+0</f>
        <v>0</v>
      </c>
      <c r="I140" s="54"/>
      <c r="J140" s="54">
        <f>0+0</f>
        <v>0</v>
      </c>
      <c r="K140" s="54"/>
    </row>
    <row r="141" spans="1:35" ht="15" hidden="1" x14ac:dyDescent="0.2">
      <c r="H141" s="54"/>
      <c r="I141" s="54"/>
      <c r="J141" s="54"/>
      <c r="K141" s="54"/>
      <c r="O141" s="28">
        <f>I132+I133+I135+I136+I137+0</f>
        <v>0</v>
      </c>
      <c r="P141" s="28">
        <f>K132+K133+K135+K136+K137+0</f>
        <v>0</v>
      </c>
      <c r="X141">
        <f>IF(Source!BI76&lt;=1,I132+I133+I135+I136+I137-0, 0)</f>
        <v>0</v>
      </c>
      <c r="Y141">
        <f>IF(Source!BI76=2,I132+I133+I135+I136+I137-0, 0)</f>
        <v>0</v>
      </c>
      <c r="Z141">
        <f>IF(Source!BI76=3,I132+I133+I135+I136+I137-0, 0)</f>
        <v>0</v>
      </c>
      <c r="AA141">
        <f>IF(Source!BI76=4,I132+I133+I135+I136+I137,0)</f>
        <v>0</v>
      </c>
    </row>
    <row r="142" spans="1:35" hidden="1" x14ac:dyDescent="0.2"/>
    <row r="143" spans="1:35" ht="99.75" hidden="1" x14ac:dyDescent="0.2">
      <c r="A143" s="29">
        <v>12</v>
      </c>
      <c r="B143" s="29" t="str">
        <f>Source!F78</f>
        <v>1.21-5-1239</v>
      </c>
      <c r="C143" s="29" t="s">
        <v>156</v>
      </c>
      <c r="D143" s="30" t="str">
        <f>Source!H78</f>
        <v>КОМПЛЕКТ</v>
      </c>
      <c r="E143" s="31">
        <f>Source!I78</f>
        <v>0</v>
      </c>
      <c r="F143" s="32">
        <f>Source!AL78</f>
        <v>1073.6099999999999</v>
      </c>
      <c r="G143" s="33" t="str">
        <f>Source!DD78</f>
        <v/>
      </c>
      <c r="H143" s="31">
        <f>Source!AW78</f>
        <v>1</v>
      </c>
      <c r="I143" s="32">
        <f>ROUND((ROUND((Source!AC78*Source!AW78*Source!I78),2)),2)</f>
        <v>0</v>
      </c>
      <c r="J143" s="31">
        <f>IF(Source!BC78&lt;&gt; 0, Source!BC78, 1)</f>
        <v>6.8</v>
      </c>
      <c r="K143" s="32">
        <f>Source!P78</f>
        <v>0</v>
      </c>
      <c r="Q143">
        <f>ROUND((Source!BZ78/100)*(ROUND((ROUND((Source!AF78*Source!AV78*Source!I78),2)),2)+(ROUND((ROUND(((Source!EU78)*Source!AV78*Source!I78),2)),2)+ROUND((ROUND(((Source!AE78-(Source!EU78))*Source!AV78*Source!I78),2)),2))), 2)</f>
        <v>0</v>
      </c>
      <c r="R143">
        <f>Source!X78</f>
        <v>0</v>
      </c>
      <c r="S143">
        <f>ROUND((Source!CA78/100)*(ROUND((ROUND((Source!AF78*Source!AV78*Source!I78),2)),2)+(ROUND((ROUND(((Source!EU78)*Source!AV78*Source!I78),2)),2)+ROUND((ROUND(((Source!AE78-(Source!EU78))*Source!AV78*Source!I78),2)),2))), 2)</f>
        <v>0</v>
      </c>
      <c r="T143">
        <f>Source!Y78</f>
        <v>0</v>
      </c>
      <c r="U143">
        <f>ROUND((175/100)*((ROUND((ROUND(((Source!EU78)*Source!AV78*Source!I78),2)),2)+ROUND((ROUND(((Source!AE78-(Source!EU78))*Source!AV78*Source!I78),2)),2))), 2)</f>
        <v>0</v>
      </c>
      <c r="V143">
        <f>ROUND((0/100)*((ROUND((ROUND(((Source!EU78)*Source!AV78*Source!I78),2)*Source!BS78),2)+ROUND((ROUND(((Source!AE78-(Source!EU78))*Source!AV78*Source!I78),2)*Source!BS78),2))), 2)</f>
        <v>0</v>
      </c>
      <c r="AI143">
        <v>3</v>
      </c>
    </row>
    <row r="144" spans="1:35" ht="15" hidden="1" x14ac:dyDescent="0.2">
      <c r="C144" s="34" t="s">
        <v>461</v>
      </c>
      <c r="H144" s="53">
        <f>I143+0</f>
        <v>0</v>
      </c>
      <c r="I144" s="53"/>
      <c r="J144" s="53">
        <f>K143+0</f>
        <v>0</v>
      </c>
      <c r="K144" s="53"/>
      <c r="O144" s="28">
        <f>I143+0</f>
        <v>0</v>
      </c>
      <c r="P144" s="28">
        <f>K143+0</f>
        <v>0</v>
      </c>
      <c r="X144">
        <f>IF(Source!BI78&lt;=1,I143-0, 0)</f>
        <v>0</v>
      </c>
      <c r="Y144">
        <f>IF(Source!BI78=2,I143-0, 0)</f>
        <v>0</v>
      </c>
      <c r="Z144">
        <f>IF(Source!BI78=3,I143-0, 0)</f>
        <v>0</v>
      </c>
      <c r="AA144">
        <f>IF(Source!BI78=4,I143,0)</f>
        <v>0</v>
      </c>
    </row>
    <row r="145" spans="1:35" hidden="1" x14ac:dyDescent="0.2"/>
    <row r="146" spans="1:35" hidden="1" x14ac:dyDescent="0.2"/>
    <row r="147" spans="1:35" ht="15" hidden="1" x14ac:dyDescent="0.25">
      <c r="A147" s="56" t="str">
        <f>CONCATENATE("Итого по разделу: ",IF(Source!G81&lt;&gt;"Новый раздел", Source!G81, ""))</f>
        <v>Итого по разделу: Монтажные работы</v>
      </c>
      <c r="B147" s="56"/>
      <c r="C147" s="56"/>
      <c r="D147" s="56"/>
      <c r="E147" s="56"/>
      <c r="F147" s="56"/>
      <c r="G147" s="56"/>
      <c r="H147" s="54">
        <f>SUM(O87:O146)</f>
        <v>0</v>
      </c>
      <c r="I147" s="55"/>
      <c r="J147" s="54">
        <f>SUM(P87:P146)</f>
        <v>0</v>
      </c>
      <c r="K147" s="55"/>
    </row>
    <row r="148" spans="1:35" hidden="1" x14ac:dyDescent="0.2">
      <c r="A148" t="s">
        <v>459</v>
      </c>
      <c r="H148">
        <f>SUM(AC87:AC147)</f>
        <v>0</v>
      </c>
      <c r="J148">
        <f>SUM(AD87:AD147)</f>
        <v>0</v>
      </c>
    </row>
    <row r="149" spans="1:35" hidden="1" x14ac:dyDescent="0.2">
      <c r="A149" t="s">
        <v>460</v>
      </c>
      <c r="H149">
        <f>SUM(AE87:AE148)</f>
        <v>0</v>
      </c>
      <c r="J149">
        <f>SUM(AF87:AF148)</f>
        <v>0</v>
      </c>
    </row>
    <row r="150" spans="1:35" hidden="1" x14ac:dyDescent="0.2"/>
    <row r="151" spans="1:35" ht="16.5" hidden="1" x14ac:dyDescent="0.2">
      <c r="A151" s="45" t="str">
        <f>CONCATENATE("Раздел: ",IF(Source!G111&lt;&gt;"Новый раздел", Source!G111, ""))</f>
        <v>Раздел: Разборка проезжей части 147,6м2/ 7,9м2</v>
      </c>
      <c r="B151" s="45"/>
      <c r="C151" s="45"/>
      <c r="D151" s="45"/>
      <c r="E151" s="45"/>
      <c r="F151" s="45"/>
      <c r="G151" s="45"/>
      <c r="H151" s="45"/>
      <c r="I151" s="45"/>
      <c r="J151" s="45"/>
      <c r="K151" s="45"/>
    </row>
    <row r="152" spans="1:35" ht="42.75" hidden="1" x14ac:dyDescent="0.2">
      <c r="A152" s="21">
        <v>13</v>
      </c>
      <c r="B152" s="21" t="str">
        <f>Source!F117</f>
        <v>6.68-51-4</v>
      </c>
      <c r="C152" s="21" t="s">
        <v>178</v>
      </c>
      <c r="D152" s="23" t="str">
        <f>Source!H117</f>
        <v>100 м3 конструкций</v>
      </c>
      <c r="E152" s="22">
        <f>Source!I117</f>
        <v>0</v>
      </c>
      <c r="F152" s="25"/>
      <c r="G152" s="24"/>
      <c r="H152" s="22"/>
      <c r="I152" s="25"/>
      <c r="J152" s="22"/>
      <c r="K152" s="25"/>
      <c r="Q152">
        <f>ROUND((Source!BZ117/100)*(ROUND((ROUND((Source!AF117*Source!AV117*Source!I117),2)),2)+ROUND((ROUND((Source!AE117*Source!AV117*Source!I117),2)),2)), 2)</f>
        <v>0</v>
      </c>
      <c r="R152">
        <f>Source!X117</f>
        <v>0</v>
      </c>
      <c r="S152">
        <f>ROUND((Source!CA117/100)*(ROUND((ROUND((Source!AF117*Source!AV117*Source!I117),2)),2)+ROUND((ROUND((Source!AE117*Source!AV117*Source!I117),2)),2)), 2)</f>
        <v>0</v>
      </c>
      <c r="T152">
        <f>Source!Y117</f>
        <v>0</v>
      </c>
      <c r="U152">
        <f>ROUND((175/100)*(ROUND((ROUND((Source!AE117*Source!AV117*Source!I117),2)),2)), 2)</f>
        <v>0</v>
      </c>
      <c r="V152">
        <f>ROUND((0/100)*(ROUND((ROUND((Source!AE117*Source!AV117*Source!I117),2)*Source!BS117),2)), 2)</f>
        <v>0</v>
      </c>
      <c r="AI152">
        <v>0</v>
      </c>
    </row>
    <row r="153" spans="1:35" hidden="1" x14ac:dyDescent="0.2">
      <c r="C153" s="26" t="str">
        <f>"Объем: "&amp;Source!I117&amp;"=(147,6*"&amp;"0,04+"&amp;"7,9*"&amp;"0,13)/"&amp;"100"</f>
        <v>Объем: =(147,6*0,04+7,9*0,13)/100</v>
      </c>
    </row>
    <row r="154" spans="1:35" ht="14.25" hidden="1" x14ac:dyDescent="0.2">
      <c r="A154" s="21"/>
      <c r="B154" s="21"/>
      <c r="C154" s="21" t="s">
        <v>449</v>
      </c>
      <c r="D154" s="23"/>
      <c r="E154" s="22"/>
      <c r="F154" s="25">
        <f>Source!AO117</f>
        <v>1687.95</v>
      </c>
      <c r="G154" s="24" t="str">
        <f>Source!DG117</f>
        <v>*1,1</v>
      </c>
      <c r="H154" s="22">
        <f>Source!AV117</f>
        <v>1.0469999999999999</v>
      </c>
      <c r="I154" s="25">
        <f>ROUND((ROUND((Source!AF117*Source!AV117*Source!I117),2)),2)</f>
        <v>0</v>
      </c>
      <c r="J154" s="22">
        <f>IF(Source!BA117&lt;&gt; 0, Source!BA117, 1)</f>
        <v>56.35</v>
      </c>
      <c r="K154" s="25">
        <f>Source!S117</f>
        <v>0</v>
      </c>
      <c r="W154">
        <f>I154</f>
        <v>0</v>
      </c>
    </row>
    <row r="155" spans="1:35" ht="14.25" hidden="1" x14ac:dyDescent="0.2">
      <c r="A155" s="21"/>
      <c r="B155" s="21"/>
      <c r="C155" s="21" t="s">
        <v>450</v>
      </c>
      <c r="D155" s="23"/>
      <c r="E155" s="22"/>
      <c r="F155" s="25">
        <f>Source!AM117</f>
        <v>1936.06</v>
      </c>
      <c r="G155" s="24" t="str">
        <f>Source!DE117</f>
        <v>*1,1</v>
      </c>
      <c r="H155" s="22">
        <f>Source!AV117</f>
        <v>1.0469999999999999</v>
      </c>
      <c r="I155" s="25">
        <f>(ROUND((ROUND((((Source!ET117*1.1))*Source!AV117*Source!I117),2)),2)+ROUND((ROUND(((Source!AE117-((Source!EU117*1.1)))*Source!AV117*Source!I117),2)),2))</f>
        <v>0</v>
      </c>
      <c r="J155" s="22">
        <f>IF(Source!BB117&lt;&gt; 0, Source!BB117, 1)</f>
        <v>23.3</v>
      </c>
      <c r="K155" s="25">
        <f>Source!Q117</f>
        <v>0</v>
      </c>
    </row>
    <row r="156" spans="1:35" ht="14.25" hidden="1" x14ac:dyDescent="0.2">
      <c r="A156" s="21"/>
      <c r="B156" s="21"/>
      <c r="C156" s="21" t="s">
        <v>451</v>
      </c>
      <c r="D156" s="23"/>
      <c r="E156" s="22"/>
      <c r="F156" s="25">
        <f>Source!AN117</f>
        <v>502.11</v>
      </c>
      <c r="G156" s="24" t="str">
        <f>Source!DF117</f>
        <v>*1,1</v>
      </c>
      <c r="H156" s="22">
        <f>Source!AV117</f>
        <v>1.0469999999999999</v>
      </c>
      <c r="I156" s="27">
        <f>ROUND((ROUND((Source!AE117*Source!AV117*Source!I117),2)),2)</f>
        <v>0</v>
      </c>
      <c r="J156" s="22">
        <f>IF(Source!BS117&lt;&gt; 0, Source!BS117, 1)</f>
        <v>56.35</v>
      </c>
      <c r="K156" s="27">
        <f>Source!R117</f>
        <v>0</v>
      </c>
      <c r="W156">
        <f>I156</f>
        <v>0</v>
      </c>
    </row>
    <row r="157" spans="1:35" ht="14.25" hidden="1" x14ac:dyDescent="0.2">
      <c r="A157" s="21"/>
      <c r="B157" s="21"/>
      <c r="C157" s="21" t="s">
        <v>452</v>
      </c>
      <c r="D157" s="23" t="s">
        <v>453</v>
      </c>
      <c r="E157" s="22">
        <f>Source!BZ117</f>
        <v>102</v>
      </c>
      <c r="F157" s="25"/>
      <c r="G157" s="24"/>
      <c r="H157" s="22"/>
      <c r="I157" s="25">
        <f>SUM(Q152:Q156)</f>
        <v>0</v>
      </c>
      <c r="J157" s="22">
        <f>Source!AT117</f>
        <v>102</v>
      </c>
      <c r="K157" s="25">
        <f>SUM(R152:R156)</f>
        <v>0</v>
      </c>
    </row>
    <row r="158" spans="1:35" ht="14.25" hidden="1" x14ac:dyDescent="0.2">
      <c r="A158" s="21"/>
      <c r="B158" s="21"/>
      <c r="C158" s="21" t="s">
        <v>454</v>
      </c>
      <c r="D158" s="23" t="s">
        <v>453</v>
      </c>
      <c r="E158" s="22">
        <f>Source!CA117</f>
        <v>54</v>
      </c>
      <c r="F158" s="25"/>
      <c r="G158" s="24"/>
      <c r="H158" s="22"/>
      <c r="I158" s="25">
        <f>SUM(S152:S157)</f>
        <v>0</v>
      </c>
      <c r="J158" s="22">
        <f>Source!AU117</f>
        <v>54</v>
      </c>
      <c r="K158" s="25">
        <f>SUM(T152:T157)</f>
        <v>0</v>
      </c>
    </row>
    <row r="159" spans="1:35" ht="14.25" hidden="1" x14ac:dyDescent="0.2">
      <c r="A159" s="29"/>
      <c r="B159" s="29"/>
      <c r="C159" s="29" t="s">
        <v>455</v>
      </c>
      <c r="D159" s="30" t="s">
        <v>456</v>
      </c>
      <c r="E159" s="31">
        <f>Source!AQ117</f>
        <v>155</v>
      </c>
      <c r="F159" s="32"/>
      <c r="G159" s="33" t="str">
        <f>Source!DI117</f>
        <v>*1,1</v>
      </c>
      <c r="H159" s="31">
        <f>Source!AV117</f>
        <v>1.0469999999999999</v>
      </c>
      <c r="I159" s="32">
        <f>Source!U117</f>
        <v>0</v>
      </c>
      <c r="J159" s="31"/>
      <c r="K159" s="32"/>
      <c r="AB159" s="28">
        <f>I159</f>
        <v>0</v>
      </c>
    </row>
    <row r="160" spans="1:35" ht="15" hidden="1" x14ac:dyDescent="0.2">
      <c r="C160" s="34" t="s">
        <v>457</v>
      </c>
      <c r="H160" s="53">
        <f>I154+I155+I157+I158+0-0-0</f>
        <v>0</v>
      </c>
      <c r="I160" s="53"/>
      <c r="J160" s="53">
        <f>K154+K155+K157+K158+0-0-0</f>
        <v>0</v>
      </c>
      <c r="K160" s="53"/>
    </row>
    <row r="161" spans="1:35" ht="15" hidden="1" x14ac:dyDescent="0.2">
      <c r="C161" s="34" t="s">
        <v>458</v>
      </c>
      <c r="H161" s="54">
        <f>0+0</f>
        <v>0</v>
      </c>
      <c r="I161" s="54"/>
      <c r="J161" s="54">
        <f>0+0</f>
        <v>0</v>
      </c>
      <c r="K161" s="54"/>
    </row>
    <row r="162" spans="1:35" ht="15" hidden="1" x14ac:dyDescent="0.2">
      <c r="H162" s="54"/>
      <c r="I162" s="54"/>
      <c r="J162" s="54"/>
      <c r="K162" s="54"/>
      <c r="O162" s="28">
        <f>I154+I155+I157+I158+0</f>
        <v>0</v>
      </c>
      <c r="P162" s="28">
        <f>K154+K155+K157+K158+0</f>
        <v>0</v>
      </c>
      <c r="X162">
        <f>IF(Source!BI117&lt;=1,I154+I155+I157+I158-0, 0)</f>
        <v>0</v>
      </c>
      <c r="Y162">
        <f>IF(Source!BI117=2,I154+I155+I157+I158-0, 0)</f>
        <v>0</v>
      </c>
      <c r="Z162">
        <f>IF(Source!BI117=3,I154+I155+I157+I158-0, 0)</f>
        <v>0</v>
      </c>
      <c r="AA162">
        <f>IF(Source!BI117=4,I154+I155+I157+I158,0)</f>
        <v>0</v>
      </c>
    </row>
    <row r="163" spans="1:35" hidden="1" x14ac:dyDescent="0.2"/>
    <row r="164" spans="1:35" ht="42.75" hidden="1" x14ac:dyDescent="0.2">
      <c r="A164" s="21">
        <v>14</v>
      </c>
      <c r="B164" s="21" t="str">
        <f>Source!F118</f>
        <v>6.68-51-5</v>
      </c>
      <c r="C164" s="21" t="s">
        <v>183</v>
      </c>
      <c r="D164" s="23" t="str">
        <f>Source!H118</f>
        <v>100 м3 конструкций</v>
      </c>
      <c r="E164" s="22">
        <f>Source!I118</f>
        <v>0</v>
      </c>
      <c r="F164" s="25"/>
      <c r="G164" s="24"/>
      <c r="H164" s="22"/>
      <c r="I164" s="25"/>
      <c r="J164" s="22"/>
      <c r="K164" s="25"/>
      <c r="Q164">
        <f>ROUND((Source!BZ118/100)*(ROUND((ROUND((Source!AF118*Source!AV118*Source!I118),2)),2)+ROUND((ROUND((Source!AE118*Source!AV118*Source!I118),2)),2)), 2)</f>
        <v>0</v>
      </c>
      <c r="R164">
        <f>Source!X118</f>
        <v>0</v>
      </c>
      <c r="S164">
        <f>ROUND((Source!CA118/100)*(ROUND((ROUND((Source!AF118*Source!AV118*Source!I118),2)),2)+ROUND((ROUND((Source!AE118*Source!AV118*Source!I118),2)),2)), 2)</f>
        <v>0</v>
      </c>
      <c r="T164">
        <f>Source!Y118</f>
        <v>0</v>
      </c>
      <c r="U164">
        <f>ROUND((175/100)*(ROUND((ROUND((Source!AE118*Source!AV118*Source!I118),2)),2)), 2)</f>
        <v>0</v>
      </c>
      <c r="V164">
        <f>ROUND((0/100)*(ROUND((ROUND((Source!AE118*Source!AV118*Source!I118),2)*Source!BS118),2)), 2)</f>
        <v>0</v>
      </c>
      <c r="AI164">
        <v>0</v>
      </c>
    </row>
    <row r="165" spans="1:35" hidden="1" x14ac:dyDescent="0.2">
      <c r="C165" s="26" t="str">
        <f>"Объем: "&amp;Source!I118&amp;"=7,9*"&amp;"0,17/"&amp;"100"</f>
        <v>Объем: =7,9*0,17/100</v>
      </c>
    </row>
    <row r="166" spans="1:35" ht="14.25" hidden="1" x14ac:dyDescent="0.2">
      <c r="A166" s="21"/>
      <c r="B166" s="21"/>
      <c r="C166" s="21" t="s">
        <v>449</v>
      </c>
      <c r="D166" s="23"/>
      <c r="E166" s="22"/>
      <c r="F166" s="25">
        <f>Source!AO118</f>
        <v>624.69000000000005</v>
      </c>
      <c r="G166" s="24" t="str">
        <f>Source!DG118</f>
        <v>*1,1</v>
      </c>
      <c r="H166" s="22">
        <f>Source!AV118</f>
        <v>1.0469999999999999</v>
      </c>
      <c r="I166" s="25">
        <f>ROUND((ROUND((Source!AF118*Source!AV118*Source!I118),2)),2)</f>
        <v>0</v>
      </c>
      <c r="J166" s="22">
        <f>IF(Source!BA118&lt;&gt; 0, Source!BA118, 1)</f>
        <v>56.35</v>
      </c>
      <c r="K166" s="25">
        <f>Source!S118</f>
        <v>0</v>
      </c>
      <c r="W166">
        <f>I166</f>
        <v>0</v>
      </c>
    </row>
    <row r="167" spans="1:35" ht="14.25" hidden="1" x14ac:dyDescent="0.2">
      <c r="A167" s="21"/>
      <c r="B167" s="21"/>
      <c r="C167" s="21" t="s">
        <v>450</v>
      </c>
      <c r="D167" s="23"/>
      <c r="E167" s="22"/>
      <c r="F167" s="25">
        <f>Source!AM118</f>
        <v>2355.77</v>
      </c>
      <c r="G167" s="24" t="str">
        <f>Source!DE118</f>
        <v>*1,1</v>
      </c>
      <c r="H167" s="22">
        <f>Source!AV118</f>
        <v>1.0469999999999999</v>
      </c>
      <c r="I167" s="25">
        <f>(ROUND((ROUND((((Source!ET118*1.1))*Source!AV118*Source!I118),2)),2)+ROUND((ROUND(((Source!AE118-((Source!EU118*1.1)))*Source!AV118*Source!I118),2)),2))</f>
        <v>0</v>
      </c>
      <c r="J167" s="22">
        <f>IF(Source!BB118&lt;&gt; 0, Source!BB118, 1)</f>
        <v>14.07</v>
      </c>
      <c r="K167" s="25">
        <f>Source!Q118</f>
        <v>0</v>
      </c>
    </row>
    <row r="168" spans="1:35" ht="14.25" hidden="1" x14ac:dyDescent="0.2">
      <c r="A168" s="21"/>
      <c r="B168" s="21"/>
      <c r="C168" s="21" t="s">
        <v>451</v>
      </c>
      <c r="D168" s="23"/>
      <c r="E168" s="22"/>
      <c r="F168" s="25">
        <f>Source!AN118</f>
        <v>174.8</v>
      </c>
      <c r="G168" s="24" t="str">
        <f>Source!DF118</f>
        <v>*1,1</v>
      </c>
      <c r="H168" s="22">
        <f>Source!AV118</f>
        <v>1.0469999999999999</v>
      </c>
      <c r="I168" s="27">
        <f>ROUND((ROUND((Source!AE118*Source!AV118*Source!I118),2)),2)</f>
        <v>0</v>
      </c>
      <c r="J168" s="22">
        <f>IF(Source!BS118&lt;&gt; 0, Source!BS118, 1)</f>
        <v>56.35</v>
      </c>
      <c r="K168" s="27">
        <f>Source!R118</f>
        <v>0</v>
      </c>
      <c r="W168">
        <f>I168</f>
        <v>0</v>
      </c>
    </row>
    <row r="169" spans="1:35" ht="14.25" hidden="1" x14ac:dyDescent="0.2">
      <c r="A169" s="21"/>
      <c r="B169" s="21"/>
      <c r="C169" s="21" t="s">
        <v>452</v>
      </c>
      <c r="D169" s="23" t="s">
        <v>453</v>
      </c>
      <c r="E169" s="22">
        <f>Source!BZ118</f>
        <v>102</v>
      </c>
      <c r="F169" s="25"/>
      <c r="G169" s="24"/>
      <c r="H169" s="22"/>
      <c r="I169" s="25">
        <f>SUM(Q164:Q168)</f>
        <v>0</v>
      </c>
      <c r="J169" s="22">
        <f>Source!AT118</f>
        <v>102</v>
      </c>
      <c r="K169" s="25">
        <f>SUM(R164:R168)</f>
        <v>0</v>
      </c>
    </row>
    <row r="170" spans="1:35" ht="14.25" hidden="1" x14ac:dyDescent="0.2">
      <c r="A170" s="21"/>
      <c r="B170" s="21"/>
      <c r="C170" s="21" t="s">
        <v>454</v>
      </c>
      <c r="D170" s="23" t="s">
        <v>453</v>
      </c>
      <c r="E170" s="22">
        <f>Source!CA118</f>
        <v>54</v>
      </c>
      <c r="F170" s="25"/>
      <c r="G170" s="24"/>
      <c r="H170" s="22"/>
      <c r="I170" s="25">
        <f>SUM(S164:S169)</f>
        <v>0</v>
      </c>
      <c r="J170" s="22">
        <f>Source!AU118</f>
        <v>54</v>
      </c>
      <c r="K170" s="25">
        <f>SUM(T164:T169)</f>
        <v>0</v>
      </c>
    </row>
    <row r="171" spans="1:35" ht="14.25" hidden="1" x14ac:dyDescent="0.2">
      <c r="A171" s="29"/>
      <c r="B171" s="29"/>
      <c r="C171" s="29" t="s">
        <v>455</v>
      </c>
      <c r="D171" s="30" t="s">
        <v>456</v>
      </c>
      <c r="E171" s="31">
        <f>Source!AQ118</f>
        <v>49.5</v>
      </c>
      <c r="F171" s="32"/>
      <c r="G171" s="33" t="str">
        <f>Source!DI118</f>
        <v>*1,1</v>
      </c>
      <c r="H171" s="31">
        <f>Source!AV118</f>
        <v>1.0469999999999999</v>
      </c>
      <c r="I171" s="32">
        <f>Source!U118</f>
        <v>0</v>
      </c>
      <c r="J171" s="31"/>
      <c r="K171" s="32"/>
      <c r="AB171" s="28">
        <f>I171</f>
        <v>0</v>
      </c>
    </row>
    <row r="172" spans="1:35" ht="15" hidden="1" x14ac:dyDescent="0.2">
      <c r="C172" s="34" t="s">
        <v>457</v>
      </c>
      <c r="H172" s="53">
        <f>I166+I167+I169+I170+0-0-0</f>
        <v>0</v>
      </c>
      <c r="I172" s="53"/>
      <c r="J172" s="53">
        <f>K166+K167+K169+K170+0-0-0</f>
        <v>0</v>
      </c>
      <c r="K172" s="53"/>
    </row>
    <row r="173" spans="1:35" ht="15" hidden="1" x14ac:dyDescent="0.2">
      <c r="C173" s="34" t="s">
        <v>458</v>
      </c>
      <c r="H173" s="54">
        <f>0+0</f>
        <v>0</v>
      </c>
      <c r="I173" s="54"/>
      <c r="J173" s="54">
        <f>0+0</f>
        <v>0</v>
      </c>
      <c r="K173" s="54"/>
    </row>
    <row r="174" spans="1:35" ht="15" hidden="1" x14ac:dyDescent="0.2">
      <c r="H174" s="54"/>
      <c r="I174" s="54"/>
      <c r="J174" s="54"/>
      <c r="K174" s="54"/>
      <c r="O174" s="28">
        <f>I166+I167+I169+I170+0</f>
        <v>0</v>
      </c>
      <c r="P174" s="28">
        <f>K166+K167+K169+K170+0</f>
        <v>0</v>
      </c>
      <c r="X174">
        <f>IF(Source!BI118&lt;=1,I166+I167+I169+I170-0, 0)</f>
        <v>0</v>
      </c>
      <c r="Y174">
        <f>IF(Source!BI118=2,I166+I167+I169+I170-0, 0)</f>
        <v>0</v>
      </c>
      <c r="Z174">
        <f>IF(Source!BI118=3,I166+I167+I169+I170-0, 0)</f>
        <v>0</v>
      </c>
      <c r="AA174">
        <f>IF(Source!BI118=4,I166+I167+I169+I170,0)</f>
        <v>0</v>
      </c>
    </row>
    <row r="175" spans="1:35" hidden="1" x14ac:dyDescent="0.2"/>
    <row r="176" spans="1:35" ht="42.75" hidden="1" x14ac:dyDescent="0.2">
      <c r="A176" s="21">
        <v>15</v>
      </c>
      <c r="B176" s="21" t="str">
        <f>Source!F119</f>
        <v>6.68-13-1</v>
      </c>
      <c r="C176" s="21" t="s">
        <v>187</v>
      </c>
      <c r="D176" s="23" t="str">
        <f>Source!H119</f>
        <v>1 Т</v>
      </c>
      <c r="E176" s="22">
        <f>Source!I119</f>
        <v>0</v>
      </c>
      <c r="F176" s="25"/>
      <c r="G176" s="24"/>
      <c r="H176" s="22"/>
      <c r="I176" s="25"/>
      <c r="J176" s="22"/>
      <c r="K176" s="25"/>
      <c r="Q176">
        <f>ROUND((Source!BZ119/100)*(ROUND((ROUND((Source!AF119*Source!AV119*Source!I119),2)),2)+ROUND((ROUND((Source!AE119*Source!AV119*Source!I119),2)),2)), 2)</f>
        <v>0</v>
      </c>
      <c r="R176">
        <f>Source!X119</f>
        <v>0</v>
      </c>
      <c r="S176">
        <f>ROUND((Source!CA119/100)*(ROUND((ROUND((Source!AF119*Source!AV119*Source!I119),2)),2)+ROUND((ROUND((Source!AE119*Source!AV119*Source!I119),2)),2)), 2)</f>
        <v>0</v>
      </c>
      <c r="T176">
        <f>Source!Y119</f>
        <v>0</v>
      </c>
      <c r="U176">
        <f>ROUND((175/100)*(ROUND((ROUND((Source!AE119*Source!AV119*Source!I119),2)),2)), 2)</f>
        <v>0</v>
      </c>
      <c r="V176">
        <f>ROUND((0/100)*(ROUND((ROUND((Source!AE119*Source!AV119*Source!I119),2)*Source!BS119),2)), 2)</f>
        <v>0</v>
      </c>
      <c r="AI176">
        <v>0</v>
      </c>
    </row>
    <row r="177" spans="1:35" hidden="1" x14ac:dyDescent="0.2">
      <c r="C177" s="26" t="str">
        <f>"Объем: "&amp;Source!I119&amp;"="&amp;Source!I117&amp;"*"&amp;"240+"&amp;""&amp;Source!I118&amp;"*"&amp;"220"</f>
        <v>Объем: =*240+*220</v>
      </c>
    </row>
    <row r="178" spans="1:35" ht="14.25" hidden="1" x14ac:dyDescent="0.2">
      <c r="A178" s="21"/>
      <c r="B178" s="21"/>
      <c r="C178" s="21" t="s">
        <v>450</v>
      </c>
      <c r="D178" s="23"/>
      <c r="E178" s="22"/>
      <c r="F178" s="25">
        <f>Source!AM119</f>
        <v>8.86</v>
      </c>
      <c r="G178" s="24" t="str">
        <f>Source!DE119</f>
        <v>*1,1</v>
      </c>
      <c r="H178" s="22">
        <f>Source!AV119</f>
        <v>1.0469999999999999</v>
      </c>
      <c r="I178" s="25">
        <f>(ROUND((ROUND((((Source!ET119*1.1))*Source!AV119*Source!I119),2)),2)+ROUND((ROUND(((Source!AE119-((Source!EU119*1.1)))*Source!AV119*Source!I119),2)),2))</f>
        <v>0</v>
      </c>
      <c r="J178" s="22">
        <f>IF(Source!BB119&lt;&gt; 0, Source!BB119, 1)</f>
        <v>18.54</v>
      </c>
      <c r="K178" s="25">
        <f>Source!Q119</f>
        <v>0</v>
      </c>
    </row>
    <row r="179" spans="1:35" ht="14.25" hidden="1" x14ac:dyDescent="0.2">
      <c r="A179" s="21"/>
      <c r="B179" s="21"/>
      <c r="C179" s="21" t="s">
        <v>451</v>
      </c>
      <c r="D179" s="23"/>
      <c r="E179" s="22"/>
      <c r="F179" s="25">
        <f>Source!AN119</f>
        <v>1.48</v>
      </c>
      <c r="G179" s="24" t="str">
        <f>Source!DF119</f>
        <v>*1,1</v>
      </c>
      <c r="H179" s="22">
        <f>Source!AV119</f>
        <v>1.0469999999999999</v>
      </c>
      <c r="I179" s="27">
        <f>ROUND((ROUND((Source!AE119*Source!AV119*Source!I119),2)),2)</f>
        <v>0</v>
      </c>
      <c r="J179" s="22">
        <f>IF(Source!BS119&lt;&gt; 0, Source!BS119, 1)</f>
        <v>56.35</v>
      </c>
      <c r="K179" s="27">
        <f>Source!R119</f>
        <v>0</v>
      </c>
      <c r="W179">
        <f>I179</f>
        <v>0</v>
      </c>
    </row>
    <row r="180" spans="1:35" ht="14.25" hidden="1" x14ac:dyDescent="0.2">
      <c r="A180" s="21"/>
      <c r="B180" s="21"/>
      <c r="C180" s="21" t="s">
        <v>452</v>
      </c>
      <c r="D180" s="23" t="s">
        <v>453</v>
      </c>
      <c r="E180" s="22">
        <f>Source!BZ119</f>
        <v>102</v>
      </c>
      <c r="F180" s="25"/>
      <c r="G180" s="24"/>
      <c r="H180" s="22"/>
      <c r="I180" s="25">
        <f>SUM(Q176:Q179)</f>
        <v>0</v>
      </c>
      <c r="J180" s="22">
        <f>Source!AT119</f>
        <v>102</v>
      </c>
      <c r="K180" s="25">
        <f>SUM(R176:R179)</f>
        <v>0</v>
      </c>
    </row>
    <row r="181" spans="1:35" ht="14.25" hidden="1" x14ac:dyDescent="0.2">
      <c r="A181" s="29"/>
      <c r="B181" s="29"/>
      <c r="C181" s="29" t="s">
        <v>454</v>
      </c>
      <c r="D181" s="30" t="s">
        <v>453</v>
      </c>
      <c r="E181" s="31">
        <f>Source!CA119</f>
        <v>54</v>
      </c>
      <c r="F181" s="32"/>
      <c r="G181" s="33"/>
      <c r="H181" s="31"/>
      <c r="I181" s="32">
        <f>SUM(S176:S180)</f>
        <v>0</v>
      </c>
      <c r="J181" s="31">
        <f>Source!AU119</f>
        <v>54</v>
      </c>
      <c r="K181" s="32">
        <f>SUM(T176:T180)</f>
        <v>0</v>
      </c>
    </row>
    <row r="182" spans="1:35" ht="15" hidden="1" x14ac:dyDescent="0.2">
      <c r="C182" s="34" t="s">
        <v>457</v>
      </c>
      <c r="H182" s="53">
        <f>I178+I180+I181+0-0-0</f>
        <v>0</v>
      </c>
      <c r="I182" s="53"/>
      <c r="J182" s="53">
        <f>K178+K180+K181+0-0-0</f>
        <v>0</v>
      </c>
      <c r="K182" s="53"/>
    </row>
    <row r="183" spans="1:35" ht="15" hidden="1" x14ac:dyDescent="0.2">
      <c r="C183" s="34" t="s">
        <v>458</v>
      </c>
      <c r="H183" s="54">
        <f>0+0</f>
        <v>0</v>
      </c>
      <c r="I183" s="54"/>
      <c r="J183" s="54">
        <f>0+0</f>
        <v>0</v>
      </c>
      <c r="K183" s="54"/>
    </row>
    <row r="184" spans="1:35" ht="15" hidden="1" x14ac:dyDescent="0.2">
      <c r="H184" s="54"/>
      <c r="I184" s="54"/>
      <c r="J184" s="54"/>
      <c r="K184" s="54"/>
      <c r="O184" s="28">
        <f>I178+I180+I181+0</f>
        <v>0</v>
      </c>
      <c r="P184" s="28">
        <f>K178+K180+K181+0</f>
        <v>0</v>
      </c>
      <c r="X184">
        <f>IF(Source!BI119&lt;=1,I178+I180+I181-0, 0)</f>
        <v>0</v>
      </c>
      <c r="Y184">
        <f>IF(Source!BI119=2,I178+I180+I181-0, 0)</f>
        <v>0</v>
      </c>
      <c r="Z184">
        <f>IF(Source!BI119=3,I178+I180+I181-0, 0)</f>
        <v>0</v>
      </c>
      <c r="AA184">
        <f>IF(Source!BI119=4,I178+I180+I181,0)</f>
        <v>0</v>
      </c>
    </row>
    <row r="185" spans="1:35" hidden="1" x14ac:dyDescent="0.2"/>
    <row r="186" spans="1:35" hidden="1" x14ac:dyDescent="0.2"/>
    <row r="187" spans="1:35" ht="15" hidden="1" x14ac:dyDescent="0.25">
      <c r="A187" s="56" t="str">
        <f>CONCATENATE("Итого по разделу: ",IF(Source!G121&lt;&gt;"Новый раздел", Source!G121, ""))</f>
        <v>Итого по разделу: Разборка проезжей части 147,6м2/ 7,9м2</v>
      </c>
      <c r="B187" s="56"/>
      <c r="C187" s="56"/>
      <c r="D187" s="56"/>
      <c r="E187" s="56"/>
      <c r="F187" s="56"/>
      <c r="G187" s="56"/>
      <c r="H187" s="54">
        <f>SUM(O151:O186)</f>
        <v>0</v>
      </c>
      <c r="I187" s="55"/>
      <c r="J187" s="54">
        <f>SUM(P151:P186)</f>
        <v>0</v>
      </c>
      <c r="K187" s="55"/>
    </row>
    <row r="188" spans="1:35" hidden="1" x14ac:dyDescent="0.2">
      <c r="A188" t="s">
        <v>459</v>
      </c>
      <c r="H188">
        <f>SUM(AC151:AC187)</f>
        <v>0</v>
      </c>
      <c r="J188">
        <f>SUM(AD151:AD187)</f>
        <v>0</v>
      </c>
    </row>
    <row r="189" spans="1:35" hidden="1" x14ac:dyDescent="0.2">
      <c r="A189" t="s">
        <v>460</v>
      </c>
      <c r="H189">
        <f>SUM(AE151:AE188)</f>
        <v>0</v>
      </c>
      <c r="J189">
        <f>SUM(AF151:AF188)</f>
        <v>0</v>
      </c>
    </row>
    <row r="191" spans="1:35" ht="16.5" x14ac:dyDescent="0.2">
      <c r="A191" s="45" t="str">
        <f>CONCATENATE("Раздел: ",IF(Source!G151&lt;&gt;"Новый раздел", Source!G151, ""))</f>
        <v>Раздел: Восстановление проезжей части  147,6м2/ 7,9м2</v>
      </c>
      <c r="B191" s="45"/>
      <c r="C191" s="45"/>
      <c r="D191" s="45"/>
      <c r="E191" s="45"/>
      <c r="F191" s="45"/>
      <c r="G191" s="45"/>
      <c r="H191" s="45"/>
      <c r="I191" s="45"/>
      <c r="J191" s="45"/>
      <c r="K191" s="45"/>
    </row>
    <row r="192" spans="1:35" ht="99.75" hidden="1" x14ac:dyDescent="0.2">
      <c r="A192" s="21">
        <v>16</v>
      </c>
      <c r="B192" s="21" t="str">
        <f>Source!F155</f>
        <v>3.27-12-1</v>
      </c>
      <c r="C192" s="21" t="s">
        <v>193</v>
      </c>
      <c r="D192" s="23" t="str">
        <f>Source!H155</f>
        <v>100 м3 материала основания (в плотном теле)</v>
      </c>
      <c r="E192" s="22">
        <f>Source!I155</f>
        <v>0</v>
      </c>
      <c r="F192" s="25"/>
      <c r="G192" s="24"/>
      <c r="H192" s="22"/>
      <c r="I192" s="25"/>
      <c r="J192" s="22"/>
      <c r="K192" s="25"/>
      <c r="Q192">
        <f>ROUND((Source!BZ155/100)*(ROUND((ROUND((Source!AF155*Source!AV155*Source!I155),2)),2)+ROUND((ROUND((Source!AE155*Source!AV155*Source!I155),2)),2)), 2)</f>
        <v>0</v>
      </c>
      <c r="R192">
        <f>Source!X155</f>
        <v>0</v>
      </c>
      <c r="S192">
        <f>ROUND((Source!CA155/100)*(ROUND((ROUND((Source!AF155*Source!AV155*Source!I155),2)),2)+ROUND((ROUND((Source!AE155*Source!AV155*Source!I155),2)),2)), 2)</f>
        <v>0</v>
      </c>
      <c r="T192">
        <f>Source!Y155</f>
        <v>0</v>
      </c>
      <c r="U192">
        <f>ROUND((175/100)*(ROUND((ROUND((Source!AE155*Source!AV155*Source!I155),2)),2)), 2)</f>
        <v>0</v>
      </c>
      <c r="V192">
        <f>ROUND((0/100)*(ROUND((ROUND((Source!AE155*Source!AV155*Source!I155),2)*Source!BS155),2)), 2)</f>
        <v>0</v>
      </c>
      <c r="AI192">
        <v>0</v>
      </c>
    </row>
    <row r="193" spans="1:35" hidden="1" x14ac:dyDescent="0.2">
      <c r="C193" s="26" t="str">
        <f>"Объем: "&amp;Source!I155&amp;"=7,9*"&amp;"0,35/"&amp;"100"</f>
        <v>Объем: =7,9*0,35/100</v>
      </c>
    </row>
    <row r="194" spans="1:35" ht="14.25" hidden="1" x14ac:dyDescent="0.2">
      <c r="A194" s="21"/>
      <c r="B194" s="21"/>
      <c r="C194" s="21" t="s">
        <v>449</v>
      </c>
      <c r="D194" s="23"/>
      <c r="E194" s="22"/>
      <c r="F194" s="25">
        <f>Source!AO155</f>
        <v>151.49</v>
      </c>
      <c r="G194" s="24" t="str">
        <f>Source!DG155</f>
        <v>*1,1</v>
      </c>
      <c r="H194" s="22">
        <f>Source!AV155</f>
        <v>1.0469999999999999</v>
      </c>
      <c r="I194" s="25">
        <f>ROUND((ROUND((Source!AF155*Source!AV155*Source!I155),2)),2)</f>
        <v>0</v>
      </c>
      <c r="J194" s="22">
        <f>IF(Source!BA155&lt;&gt; 0, Source!BA155, 1)</f>
        <v>56.35</v>
      </c>
      <c r="K194" s="25">
        <f>Source!S155</f>
        <v>0</v>
      </c>
      <c r="W194">
        <f>I194</f>
        <v>0</v>
      </c>
    </row>
    <row r="195" spans="1:35" ht="14.25" hidden="1" x14ac:dyDescent="0.2">
      <c r="A195" s="21"/>
      <c r="B195" s="21"/>
      <c r="C195" s="21" t="s">
        <v>450</v>
      </c>
      <c r="D195" s="23"/>
      <c r="E195" s="22"/>
      <c r="F195" s="25">
        <f>Source!AM155</f>
        <v>1192.07</v>
      </c>
      <c r="G195" s="24" t="str">
        <f>Source!DE155</f>
        <v>*1,1</v>
      </c>
      <c r="H195" s="22">
        <f>Source!AV155</f>
        <v>1.0469999999999999</v>
      </c>
      <c r="I195" s="25">
        <f>(ROUND((ROUND((((Source!ET155*1.1))*Source!AV155*Source!I155),2)),2)+ROUND((ROUND(((Source!AE155-((Source!EU155*1.1)))*Source!AV155*Source!I155),2)),2))</f>
        <v>0</v>
      </c>
      <c r="J195" s="22">
        <f>IF(Source!BB155&lt;&gt; 0, Source!BB155, 1)</f>
        <v>14.57</v>
      </c>
      <c r="K195" s="25">
        <f>Source!Q155</f>
        <v>0</v>
      </c>
    </row>
    <row r="196" spans="1:35" ht="14.25" hidden="1" x14ac:dyDescent="0.2">
      <c r="A196" s="21"/>
      <c r="B196" s="21"/>
      <c r="C196" s="21" t="s">
        <v>451</v>
      </c>
      <c r="D196" s="23"/>
      <c r="E196" s="22"/>
      <c r="F196" s="25">
        <f>Source!AN155</f>
        <v>94.92</v>
      </c>
      <c r="G196" s="24" t="str">
        <f>Source!DF155</f>
        <v>*1,1</v>
      </c>
      <c r="H196" s="22">
        <f>Source!AV155</f>
        <v>1.0469999999999999</v>
      </c>
      <c r="I196" s="27">
        <f>ROUND((ROUND((Source!AE155*Source!AV155*Source!I155),2)),2)</f>
        <v>0</v>
      </c>
      <c r="J196" s="22">
        <f>IF(Source!BS155&lt;&gt; 0, Source!BS155, 1)</f>
        <v>56.35</v>
      </c>
      <c r="K196" s="27">
        <f>Source!R155</f>
        <v>0</v>
      </c>
      <c r="W196">
        <f>I196</f>
        <v>0</v>
      </c>
    </row>
    <row r="197" spans="1:35" ht="14.25" hidden="1" x14ac:dyDescent="0.2">
      <c r="A197" s="21"/>
      <c r="B197" s="21"/>
      <c r="C197" s="21" t="s">
        <v>462</v>
      </c>
      <c r="D197" s="23"/>
      <c r="E197" s="22"/>
      <c r="F197" s="25">
        <f>Source!AL155</f>
        <v>35.35</v>
      </c>
      <c r="G197" s="24" t="str">
        <f>Source!DD155</f>
        <v>*1</v>
      </c>
      <c r="H197" s="22">
        <f>Source!AW155</f>
        <v>1.002</v>
      </c>
      <c r="I197" s="25">
        <f>ROUND((ROUND((Source!AC155*Source!AW155*Source!I155),2)),2)</f>
        <v>0</v>
      </c>
      <c r="J197" s="22">
        <f>IF(Source!BC155&lt;&gt; 0, Source!BC155, 1)</f>
        <v>7.75</v>
      </c>
      <c r="K197" s="25">
        <f>Source!P155</f>
        <v>0</v>
      </c>
    </row>
    <row r="198" spans="1:35" ht="28.5" hidden="1" x14ac:dyDescent="0.2">
      <c r="A198" s="21" t="s">
        <v>198</v>
      </c>
      <c r="B198" s="21" t="str">
        <f>Source!F156</f>
        <v>1.1-1-766</v>
      </c>
      <c r="C198" s="21" t="s">
        <v>126</v>
      </c>
      <c r="D198" s="23" t="str">
        <f>Source!H156</f>
        <v>м3</v>
      </c>
      <c r="E198" s="22">
        <f>Source!I156</f>
        <v>0</v>
      </c>
      <c r="F198" s="25">
        <f>Source!AK156</f>
        <v>99.9</v>
      </c>
      <c r="G198" s="37" t="s">
        <v>464</v>
      </c>
      <c r="H198" s="22">
        <f>Source!AW156</f>
        <v>1.002</v>
      </c>
      <c r="I198" s="25">
        <f>ROUND((ROUND((Source!AC156*Source!AW156*Source!I156),2)),2)+(ROUND((ROUND(((Source!ET156)*Source!AV156*Source!I156),2)),2)+ROUND((ROUND(((Source!AE156-(Source!EU156))*Source!AV156*Source!I156),2)),2))+ROUND((ROUND((Source!AF156*Source!AV156*Source!I156),2)),2)</f>
        <v>0</v>
      </c>
      <c r="J198" s="22">
        <f>IF(Source!BC156&lt;&gt; 0, Source!BC156, 1)</f>
        <v>10</v>
      </c>
      <c r="K198" s="25">
        <f>Source!O156</f>
        <v>0</v>
      </c>
      <c r="Q198">
        <f>ROUND((Source!BZ156/100)*(ROUND((ROUND((Source!AF156*Source!AV156*Source!I156),2)),2)+ROUND((ROUND((Source!AE156*Source!AV156*Source!I156),2)),2)), 2)</f>
        <v>0</v>
      </c>
      <c r="R198">
        <f>Source!X156</f>
        <v>0</v>
      </c>
      <c r="S198">
        <f>ROUND((Source!CA156/100)*(ROUND((ROUND((Source!AF156*Source!AV156*Source!I156),2)),2)+ROUND((ROUND((Source!AE156*Source!AV156*Source!I156),2)),2)), 2)</f>
        <v>0</v>
      </c>
      <c r="T198">
        <f>Source!Y156</f>
        <v>0</v>
      </c>
      <c r="U198">
        <f>ROUND((175/100)*(ROUND((ROUND((Source!AE156*Source!AV156*Source!I156),2)),2)), 2)</f>
        <v>0</v>
      </c>
      <c r="V198">
        <f>ROUND((0/100)*(ROUND((ROUND((Source!AE156*Source!AV156*Source!I156),2)*Source!BS156),2)), 2)</f>
        <v>0</v>
      </c>
      <c r="X198">
        <f>IF(Source!BI156&lt;=1,I198, 0)</f>
        <v>0</v>
      </c>
      <c r="Y198">
        <f>IF(Source!BI156=2,I198, 0)</f>
        <v>0</v>
      </c>
      <c r="Z198">
        <f>IF(Source!BI156=3,I198, 0)</f>
        <v>0</v>
      </c>
      <c r="AA198">
        <f>IF(Source!BI156=4,I198, 0)</f>
        <v>0</v>
      </c>
      <c r="AI198">
        <v>3</v>
      </c>
    </row>
    <row r="199" spans="1:35" ht="14.25" hidden="1" x14ac:dyDescent="0.2">
      <c r="A199" s="21"/>
      <c r="B199" s="21"/>
      <c r="C199" s="21" t="s">
        <v>452</v>
      </c>
      <c r="D199" s="23" t="s">
        <v>453</v>
      </c>
      <c r="E199" s="22">
        <f>Source!BZ155</f>
        <v>134</v>
      </c>
      <c r="F199" s="25"/>
      <c r="G199" s="24"/>
      <c r="H199" s="22"/>
      <c r="I199" s="25">
        <f>SUM(Q192:Q198)</f>
        <v>0</v>
      </c>
      <c r="J199" s="22">
        <f>Source!AT155</f>
        <v>134</v>
      </c>
      <c r="K199" s="25">
        <f>SUM(R192:R198)</f>
        <v>0</v>
      </c>
    </row>
    <row r="200" spans="1:35" ht="14.25" hidden="1" x14ac:dyDescent="0.2">
      <c r="A200" s="21"/>
      <c r="B200" s="21"/>
      <c r="C200" s="21" t="s">
        <v>454</v>
      </c>
      <c r="D200" s="23" t="s">
        <v>453</v>
      </c>
      <c r="E200" s="22">
        <f>Source!CA155</f>
        <v>55</v>
      </c>
      <c r="F200" s="25"/>
      <c r="G200" s="24"/>
      <c r="H200" s="22"/>
      <c r="I200" s="25">
        <f>SUM(S192:S199)</f>
        <v>0</v>
      </c>
      <c r="J200" s="22">
        <f>Source!AU155</f>
        <v>55</v>
      </c>
      <c r="K200" s="25">
        <f>SUM(T192:T199)</f>
        <v>0</v>
      </c>
    </row>
    <row r="201" spans="1:35" ht="14.25" hidden="1" x14ac:dyDescent="0.2">
      <c r="A201" s="29"/>
      <c r="B201" s="29"/>
      <c r="C201" s="29" t="s">
        <v>455</v>
      </c>
      <c r="D201" s="30" t="s">
        <v>456</v>
      </c>
      <c r="E201" s="31">
        <f>Source!AQ155</f>
        <v>14.4</v>
      </c>
      <c r="F201" s="32"/>
      <c r="G201" s="33" t="str">
        <f>Source!DI155</f>
        <v>*1,1</v>
      </c>
      <c r="H201" s="31">
        <f>Source!AV155</f>
        <v>1.0469999999999999</v>
      </c>
      <c r="I201" s="32">
        <f>Source!U155</f>
        <v>0</v>
      </c>
      <c r="J201" s="31"/>
      <c r="K201" s="32"/>
      <c r="AB201" s="28">
        <f>I201</f>
        <v>0</v>
      </c>
    </row>
    <row r="202" spans="1:35" ht="15" hidden="1" x14ac:dyDescent="0.2">
      <c r="C202" s="34" t="s">
        <v>457</v>
      </c>
      <c r="H202" s="53">
        <f>I194+I195+I197+I199+I200+SUM(I198:I198)-SUMIF(AI198:AI198, 5, I198:I198)-SUMIF(AI198:AI198, 6, I198:I198)</f>
        <v>0</v>
      </c>
      <c r="I202" s="53"/>
      <c r="J202" s="53">
        <f>K194+K195+K197+K199+K200+SUM(K198:K198)-SUMIF(AI198:AI198, 5, K198:K198)-SUMIF(AI198:AI198, 6, K198:K198)</f>
        <v>0</v>
      </c>
      <c r="K202" s="53"/>
    </row>
    <row r="203" spans="1:35" ht="15" hidden="1" x14ac:dyDescent="0.2">
      <c r="C203" s="34" t="s">
        <v>458</v>
      </c>
      <c r="H203" s="54">
        <f>SUMIF(AI198:AI198, 5, I198:I198)+SUMIF(AI198:AI198, 6, I198:I198)</f>
        <v>0</v>
      </c>
      <c r="I203" s="54"/>
      <c r="J203" s="54">
        <f>SUMIF(AI198:AI198, 5, K198:K198)+SUMIF(AI198:AI198, 6, K198:K198)</f>
        <v>0</v>
      </c>
      <c r="K203" s="54"/>
    </row>
    <row r="204" spans="1:35" ht="15" hidden="1" x14ac:dyDescent="0.2">
      <c r="H204" s="54"/>
      <c r="I204" s="54"/>
      <c r="J204" s="54"/>
      <c r="K204" s="54"/>
      <c r="O204" s="28">
        <f>I194+I195+I197+I199+I200+SUM(I198:I198)</f>
        <v>0</v>
      </c>
      <c r="P204" s="28">
        <f>K194+K195+K197+K199+K200+SUM(K198:K198)</f>
        <v>0</v>
      </c>
      <c r="X204">
        <f>IF(Source!BI155&lt;=1,I194+I195+I197+I199+I200-0, 0)</f>
        <v>0</v>
      </c>
      <c r="Y204">
        <f>IF(Source!BI155=2,I194+I195+I197+I199+I200-0, 0)</f>
        <v>0</v>
      </c>
      <c r="Z204">
        <f>IF(Source!BI155=3,I194+I195+I197+I199+I200-0, 0)</f>
        <v>0</v>
      </c>
      <c r="AA204">
        <f>IF(Source!BI155=4,I194+I195+I197+I199+I200,0)</f>
        <v>0</v>
      </c>
    </row>
    <row r="205" spans="1:35" hidden="1" x14ac:dyDescent="0.2"/>
    <row r="206" spans="1:35" ht="42.75" hidden="1" x14ac:dyDescent="0.2">
      <c r="A206" s="21">
        <v>17</v>
      </c>
      <c r="B206" s="21" t="str">
        <f>Source!F157</f>
        <v>3.27-30-1</v>
      </c>
      <c r="C206" s="21" t="s">
        <v>201</v>
      </c>
      <c r="D206" s="23" t="str">
        <f>Source!H157</f>
        <v>1000 м2 основания</v>
      </c>
      <c r="E206" s="22">
        <f>Source!I157</f>
        <v>0</v>
      </c>
      <c r="F206" s="25"/>
      <c r="G206" s="24"/>
      <c r="H206" s="22"/>
      <c r="I206" s="25"/>
      <c r="J206" s="22"/>
      <c r="K206" s="25"/>
      <c r="Q206">
        <f>ROUND((Source!BZ157/100)*(ROUND((ROUND((Source!AF157*Source!AV157*Source!I157),2)),2)+ROUND((ROUND((Source!AE157*Source!AV157*Source!I157),2)),2)), 2)</f>
        <v>0</v>
      </c>
      <c r="R206">
        <f>Source!X157</f>
        <v>0</v>
      </c>
      <c r="S206">
        <f>ROUND((Source!CA157/100)*(ROUND((ROUND((Source!AF157*Source!AV157*Source!I157),2)),2)+ROUND((ROUND((Source!AE157*Source!AV157*Source!I157),2)),2)), 2)</f>
        <v>0</v>
      </c>
      <c r="T206">
        <f>Source!Y157</f>
        <v>0</v>
      </c>
      <c r="U206">
        <f>ROUND((175/100)*(ROUND((ROUND((Source!AE157*Source!AV157*Source!I157),2)),2)), 2)</f>
        <v>0</v>
      </c>
      <c r="V206">
        <f>ROUND((0/100)*(ROUND((ROUND((Source!AE157*Source!AV157*Source!I157),2)*Source!BS157),2)), 2)</f>
        <v>0</v>
      </c>
      <c r="AI206">
        <v>0</v>
      </c>
    </row>
    <row r="207" spans="1:35" hidden="1" x14ac:dyDescent="0.2">
      <c r="C207" s="26" t="str">
        <f>"Объем: "&amp;Source!I157&amp;"=7,9/"&amp;"1000"</f>
        <v>Объем: =7,9/1000</v>
      </c>
    </row>
    <row r="208" spans="1:35" ht="14.25" hidden="1" x14ac:dyDescent="0.2">
      <c r="A208" s="21"/>
      <c r="B208" s="21"/>
      <c r="C208" s="21" t="s">
        <v>449</v>
      </c>
      <c r="D208" s="23"/>
      <c r="E208" s="22"/>
      <c r="F208" s="25">
        <f>Source!AO157</f>
        <v>3062.49</v>
      </c>
      <c r="G208" s="24" t="str">
        <f>Source!DG157</f>
        <v>*1,1</v>
      </c>
      <c r="H208" s="22">
        <f>Source!AV157</f>
        <v>1.0469999999999999</v>
      </c>
      <c r="I208" s="25">
        <f>ROUND((ROUND((Source!AF157*Source!AV157*Source!I157),2)),2)</f>
        <v>0</v>
      </c>
      <c r="J208" s="22">
        <f>IF(Source!BA157&lt;&gt; 0, Source!BA157, 1)</f>
        <v>56.35</v>
      </c>
      <c r="K208" s="25">
        <f>Source!S157</f>
        <v>0</v>
      </c>
      <c r="W208">
        <f>I208</f>
        <v>0</v>
      </c>
    </row>
    <row r="209" spans="1:35" ht="14.25" hidden="1" x14ac:dyDescent="0.2">
      <c r="A209" s="21"/>
      <c r="B209" s="21"/>
      <c r="C209" s="21" t="s">
        <v>450</v>
      </c>
      <c r="D209" s="23"/>
      <c r="E209" s="22"/>
      <c r="F209" s="25">
        <f>Source!AM157</f>
        <v>2006.03</v>
      </c>
      <c r="G209" s="24" t="str">
        <f>Source!DE157</f>
        <v>*1,1</v>
      </c>
      <c r="H209" s="22">
        <f>Source!AV157</f>
        <v>1.0469999999999999</v>
      </c>
      <c r="I209" s="25">
        <f>(ROUND((ROUND((((Source!ET157*1.1))*Source!AV157*Source!I157),2)),2)+ROUND((ROUND(((Source!AE157-((Source!EU157*1.1)))*Source!AV157*Source!I157),2)),2))</f>
        <v>0</v>
      </c>
      <c r="J209" s="22">
        <f>IF(Source!BB157&lt;&gt; 0, Source!BB157, 1)</f>
        <v>14.5</v>
      </c>
      <c r="K209" s="25">
        <f>Source!Q157</f>
        <v>0</v>
      </c>
    </row>
    <row r="210" spans="1:35" ht="14.25" hidden="1" x14ac:dyDescent="0.2">
      <c r="A210" s="21"/>
      <c r="B210" s="21"/>
      <c r="C210" s="21" t="s">
        <v>451</v>
      </c>
      <c r="D210" s="23"/>
      <c r="E210" s="22"/>
      <c r="F210" s="25">
        <f>Source!AN157</f>
        <v>163.47999999999999</v>
      </c>
      <c r="G210" s="24" t="str">
        <f>Source!DF157</f>
        <v>*1,1</v>
      </c>
      <c r="H210" s="22">
        <f>Source!AV157</f>
        <v>1.0469999999999999</v>
      </c>
      <c r="I210" s="27">
        <f>ROUND((ROUND((Source!AE157*Source!AV157*Source!I157),2)),2)</f>
        <v>0</v>
      </c>
      <c r="J210" s="22">
        <f>IF(Source!BS157&lt;&gt; 0, Source!BS157, 1)</f>
        <v>56.35</v>
      </c>
      <c r="K210" s="27">
        <f>Source!R157</f>
        <v>0</v>
      </c>
      <c r="W210">
        <f>I210</f>
        <v>0</v>
      </c>
    </row>
    <row r="211" spans="1:35" ht="14.25" hidden="1" x14ac:dyDescent="0.2">
      <c r="A211" s="21"/>
      <c r="B211" s="21"/>
      <c r="C211" s="21" t="s">
        <v>462</v>
      </c>
      <c r="D211" s="23"/>
      <c r="E211" s="22"/>
      <c r="F211" s="25">
        <f>Source!AL157</f>
        <v>6536.64</v>
      </c>
      <c r="G211" s="24" t="str">
        <f>Source!DD157</f>
        <v>*1</v>
      </c>
      <c r="H211" s="22">
        <f>Source!AW157</f>
        <v>1.002</v>
      </c>
      <c r="I211" s="25">
        <f>ROUND((ROUND((Source!AC157*Source!AW157*Source!I157),2)),2)</f>
        <v>0</v>
      </c>
      <c r="J211" s="22">
        <f>IF(Source!BC157&lt;&gt; 0, Source!BC157, 1)</f>
        <v>8.57</v>
      </c>
      <c r="K211" s="25">
        <f>Source!P157</f>
        <v>0</v>
      </c>
    </row>
    <row r="212" spans="1:35" ht="57" hidden="1" x14ac:dyDescent="0.2">
      <c r="A212" s="21" t="s">
        <v>204</v>
      </c>
      <c r="B212" s="21" t="str">
        <f>Source!F158</f>
        <v>1.3-1-36</v>
      </c>
      <c r="C212" s="21" t="s">
        <v>206</v>
      </c>
      <c r="D212" s="23" t="str">
        <f>Source!H158</f>
        <v>м3</v>
      </c>
      <c r="E212" s="22">
        <f>Source!I158</f>
        <v>0</v>
      </c>
      <c r="F212" s="25">
        <f>Source!AK158</f>
        <v>501.63</v>
      </c>
      <c r="G212" s="37" t="s">
        <v>464</v>
      </c>
      <c r="H212" s="22">
        <f>Source!AW158</f>
        <v>1.002</v>
      </c>
      <c r="I212" s="25">
        <f>ROUND((ROUND((Source!AC158*Source!AW158*Source!I158),2)),2)+(ROUND((ROUND(((Source!ET158)*Source!AV158*Source!I158),2)),2)+ROUND((ROUND(((Source!AE158-(Source!EU158))*Source!AV158*Source!I158),2)),2))+ROUND((ROUND((Source!AF158*Source!AV158*Source!I158),2)),2)</f>
        <v>0</v>
      </c>
      <c r="J212" s="22">
        <f>IF(Source!BC158&lt;&gt; 0, Source!BC158, 1)</f>
        <v>12.59</v>
      </c>
      <c r="K212" s="25">
        <f>Source!O158</f>
        <v>0</v>
      </c>
      <c r="Q212">
        <f>ROUND((Source!BZ158/100)*(ROUND((ROUND((Source!AF158*Source!AV158*Source!I158),2)),2)+ROUND((ROUND((Source!AE158*Source!AV158*Source!I158),2)),2)), 2)</f>
        <v>0</v>
      </c>
      <c r="R212">
        <f>Source!X158</f>
        <v>0</v>
      </c>
      <c r="S212">
        <f>ROUND((Source!CA158/100)*(ROUND((ROUND((Source!AF158*Source!AV158*Source!I158),2)),2)+ROUND((ROUND((Source!AE158*Source!AV158*Source!I158),2)),2)), 2)</f>
        <v>0</v>
      </c>
      <c r="T212">
        <f>Source!Y158</f>
        <v>0</v>
      </c>
      <c r="U212">
        <f>ROUND((175/100)*(ROUND((ROUND((Source!AE158*Source!AV158*Source!I158),2)),2)), 2)</f>
        <v>0</v>
      </c>
      <c r="V212">
        <f>ROUND((0/100)*(ROUND((ROUND((Source!AE158*Source!AV158*Source!I158),2)*Source!BS158),2)), 2)</f>
        <v>0</v>
      </c>
      <c r="X212">
        <f>IF(Source!BI158&lt;=1,I212, 0)</f>
        <v>0</v>
      </c>
      <c r="Y212">
        <f>IF(Source!BI158=2,I212, 0)</f>
        <v>0</v>
      </c>
      <c r="Z212">
        <f>IF(Source!BI158=3,I212, 0)</f>
        <v>0</v>
      </c>
      <c r="AA212">
        <f>IF(Source!BI158=4,I212, 0)</f>
        <v>0</v>
      </c>
      <c r="AI212">
        <v>3</v>
      </c>
    </row>
    <row r="213" spans="1:35" ht="14.25" hidden="1" x14ac:dyDescent="0.2">
      <c r="A213" s="21"/>
      <c r="B213" s="21"/>
      <c r="C213" s="21" t="s">
        <v>452</v>
      </c>
      <c r="D213" s="23" t="s">
        <v>453</v>
      </c>
      <c r="E213" s="22">
        <f>Source!BZ157</f>
        <v>134</v>
      </c>
      <c r="F213" s="25"/>
      <c r="G213" s="24"/>
      <c r="H213" s="22"/>
      <c r="I213" s="25">
        <f>SUM(Q206:Q212)</f>
        <v>0</v>
      </c>
      <c r="J213" s="22">
        <f>Source!AT157</f>
        <v>134</v>
      </c>
      <c r="K213" s="25">
        <f>SUM(R206:R212)</f>
        <v>0</v>
      </c>
    </row>
    <row r="214" spans="1:35" ht="14.25" hidden="1" x14ac:dyDescent="0.2">
      <c r="A214" s="21"/>
      <c r="B214" s="21"/>
      <c r="C214" s="21" t="s">
        <v>454</v>
      </c>
      <c r="D214" s="23" t="s">
        <v>453</v>
      </c>
      <c r="E214" s="22">
        <f>Source!CA157</f>
        <v>55</v>
      </c>
      <c r="F214" s="25"/>
      <c r="G214" s="24"/>
      <c r="H214" s="22"/>
      <c r="I214" s="25">
        <f>SUM(S206:S213)</f>
        <v>0</v>
      </c>
      <c r="J214" s="22">
        <f>Source!AU157</f>
        <v>55</v>
      </c>
      <c r="K214" s="25">
        <f>SUM(T206:T213)</f>
        <v>0</v>
      </c>
    </row>
    <row r="215" spans="1:35" ht="14.25" hidden="1" x14ac:dyDescent="0.2">
      <c r="A215" s="29"/>
      <c r="B215" s="29"/>
      <c r="C215" s="29" t="s">
        <v>455</v>
      </c>
      <c r="D215" s="30" t="s">
        <v>456</v>
      </c>
      <c r="E215" s="31">
        <f>Source!AQ157</f>
        <v>267</v>
      </c>
      <c r="F215" s="32"/>
      <c r="G215" s="33" t="str">
        <f>Source!DI157</f>
        <v>*1,1</v>
      </c>
      <c r="H215" s="31">
        <f>Source!AV157</f>
        <v>1.0469999999999999</v>
      </c>
      <c r="I215" s="32">
        <f>Source!U157</f>
        <v>0</v>
      </c>
      <c r="J215" s="31"/>
      <c r="K215" s="32"/>
      <c r="AB215" s="28">
        <f>I215</f>
        <v>0</v>
      </c>
    </row>
    <row r="216" spans="1:35" ht="15" hidden="1" x14ac:dyDescent="0.2">
      <c r="C216" s="34" t="s">
        <v>457</v>
      </c>
      <c r="H216" s="53">
        <f>I208+I209+I211+I213+I214+SUM(I212:I212)-SUMIF(AI212:AI212, 5, I212:I212)-SUMIF(AI212:AI212, 6, I212:I212)</f>
        <v>0</v>
      </c>
      <c r="I216" s="53"/>
      <c r="J216" s="53">
        <f>K208+K209+K211+K213+K214+SUM(K212:K212)-SUMIF(AI212:AI212, 5, K212:K212)-SUMIF(AI212:AI212, 6, K212:K212)</f>
        <v>0</v>
      </c>
      <c r="K216" s="53"/>
    </row>
    <row r="217" spans="1:35" ht="15" hidden="1" x14ac:dyDescent="0.2">
      <c r="C217" s="34" t="s">
        <v>458</v>
      </c>
      <c r="H217" s="54">
        <f>SUMIF(AI212:AI212, 5, I212:I212)+SUMIF(AI212:AI212, 6, I212:I212)</f>
        <v>0</v>
      </c>
      <c r="I217" s="54"/>
      <c r="J217" s="54">
        <f>SUMIF(AI212:AI212, 5, K212:K212)+SUMIF(AI212:AI212, 6, K212:K212)</f>
        <v>0</v>
      </c>
      <c r="K217" s="54"/>
    </row>
    <row r="218" spans="1:35" ht="15" hidden="1" x14ac:dyDescent="0.2">
      <c r="H218" s="54"/>
      <c r="I218" s="54"/>
      <c r="J218" s="54"/>
      <c r="K218" s="54"/>
      <c r="O218" s="28">
        <f>I208+I209+I211+I213+I214+SUM(I212:I212)</f>
        <v>0</v>
      </c>
      <c r="P218" s="28">
        <f>K208+K209+K211+K213+K214+SUM(K212:K212)</f>
        <v>0</v>
      </c>
      <c r="X218">
        <f>IF(Source!BI157&lt;=1,I208+I209+I211+I213+I214-0, 0)</f>
        <v>0</v>
      </c>
      <c r="Y218">
        <f>IF(Source!BI157=2,I208+I209+I211+I213+I214-0, 0)</f>
        <v>0</v>
      </c>
      <c r="Z218">
        <f>IF(Source!BI157=3,I208+I209+I211+I213+I214-0, 0)</f>
        <v>0</v>
      </c>
      <c r="AA218">
        <f>IF(Source!BI157=4,I208+I209+I211+I213+I214,0)</f>
        <v>0</v>
      </c>
    </row>
    <row r="219" spans="1:35" hidden="1" x14ac:dyDescent="0.2"/>
    <row r="220" spans="1:35" ht="57" hidden="1" x14ac:dyDescent="0.2">
      <c r="A220" s="21">
        <v>18</v>
      </c>
      <c r="B220" s="21" t="str">
        <f>Source!F159</f>
        <v>3.27-30-2</v>
      </c>
      <c r="C220" s="21" t="s">
        <v>210</v>
      </c>
      <c r="D220" s="23" t="str">
        <f>Source!H159</f>
        <v>1000 м2 основания</v>
      </c>
      <c r="E220" s="22">
        <f>Source!I159</f>
        <v>0</v>
      </c>
      <c r="F220" s="25"/>
      <c r="G220" s="24"/>
      <c r="H220" s="22"/>
      <c r="I220" s="25"/>
      <c r="J220" s="22"/>
      <c r="K220" s="25"/>
      <c r="Q220">
        <f>ROUND((Source!BZ159/100)*(ROUND((ROUND((Source!AF159*Source!AV159*Source!I159),2)),2)+ROUND((ROUND((Source!AE159*Source!AV159*Source!I159),2)),2)), 2)</f>
        <v>0</v>
      </c>
      <c r="R220">
        <f>Source!X159</f>
        <v>0</v>
      </c>
      <c r="S220">
        <f>ROUND((Source!CA159/100)*(ROUND((ROUND((Source!AF159*Source!AV159*Source!I159),2)),2)+ROUND((ROUND((Source!AE159*Source!AV159*Source!I159),2)),2)), 2)</f>
        <v>0</v>
      </c>
      <c r="T220">
        <f>Source!Y159</f>
        <v>0</v>
      </c>
      <c r="U220">
        <f>ROUND((175/100)*(ROUND((ROUND((Source!AE159*Source!AV159*Source!I159),2)),2)), 2)</f>
        <v>0</v>
      </c>
      <c r="V220">
        <f>ROUND((0/100)*(ROUND((ROUND((Source!AE159*Source!AV159*Source!I159),2)*Source!BS159),2)), 2)</f>
        <v>0</v>
      </c>
      <c r="AI220">
        <v>0</v>
      </c>
    </row>
    <row r="221" spans="1:35" ht="14.25" hidden="1" x14ac:dyDescent="0.2">
      <c r="A221" s="21"/>
      <c r="B221" s="21"/>
      <c r="C221" s="21" t="s">
        <v>449</v>
      </c>
      <c r="D221" s="23"/>
      <c r="E221" s="22"/>
      <c r="F221" s="25">
        <f>Source!AO159</f>
        <v>59.3</v>
      </c>
      <c r="G221" s="24" t="str">
        <f>Source!DG159</f>
        <v>*1,1</v>
      </c>
      <c r="H221" s="22">
        <f>Source!AV159</f>
        <v>1.0469999999999999</v>
      </c>
      <c r="I221" s="25">
        <f>ROUND((ROUND((Source!AF159*Source!AV159*Source!I159),2)),2)</f>
        <v>0</v>
      </c>
      <c r="J221" s="22">
        <f>IF(Source!BA159&lt;&gt; 0, Source!BA159, 1)</f>
        <v>56.35</v>
      </c>
      <c r="K221" s="25">
        <f>Source!S159</f>
        <v>0</v>
      </c>
      <c r="W221">
        <f>I221</f>
        <v>0</v>
      </c>
    </row>
    <row r="222" spans="1:35" ht="14.25" hidden="1" x14ac:dyDescent="0.2">
      <c r="A222" s="21"/>
      <c r="B222" s="21"/>
      <c r="C222" s="21" t="s">
        <v>462</v>
      </c>
      <c r="D222" s="23"/>
      <c r="E222" s="22"/>
      <c r="F222" s="25">
        <f>Source!AL159</f>
        <v>58.5</v>
      </c>
      <c r="G222" s="24" t="str">
        <f>Source!DD159</f>
        <v>*1</v>
      </c>
      <c r="H222" s="22">
        <f>Source!AW159</f>
        <v>1.002</v>
      </c>
      <c r="I222" s="25">
        <f>ROUND((ROUND((Source!AC159*Source!AW159*Source!I159),2)),2)</f>
        <v>0</v>
      </c>
      <c r="J222" s="22">
        <f>IF(Source!BC159&lt;&gt; 0, Source!BC159, 1)</f>
        <v>3.66</v>
      </c>
      <c r="K222" s="25">
        <f>Source!P159</f>
        <v>0</v>
      </c>
    </row>
    <row r="223" spans="1:35" ht="57" hidden="1" x14ac:dyDescent="0.2">
      <c r="A223" s="21" t="s">
        <v>212</v>
      </c>
      <c r="B223" s="21" t="str">
        <f>Source!F160</f>
        <v>1.3-1-36</v>
      </c>
      <c r="C223" s="21" t="s">
        <v>206</v>
      </c>
      <c r="D223" s="23" t="str">
        <f>Source!H160</f>
        <v>м3</v>
      </c>
      <c r="E223" s="22">
        <f>Source!I160</f>
        <v>0</v>
      </c>
      <c r="F223" s="25">
        <f>Source!AK160</f>
        <v>501.63</v>
      </c>
      <c r="G223" s="37" t="s">
        <v>464</v>
      </c>
      <c r="H223" s="22">
        <f>Source!AW160</f>
        <v>1.002</v>
      </c>
      <c r="I223" s="25">
        <f>ROUND((ROUND((Source!AC160*Source!AW160*Source!I160),2)),2)+(ROUND((ROUND(((Source!ET160)*Source!AV160*Source!I160),2)),2)+ROUND((ROUND(((Source!AE160-(Source!EU160))*Source!AV160*Source!I160),2)),2))+ROUND((ROUND((Source!AF160*Source!AV160*Source!I160),2)),2)</f>
        <v>0</v>
      </c>
      <c r="J223" s="22">
        <f>IF(Source!BC160&lt;&gt; 0, Source!BC160, 1)</f>
        <v>12.59</v>
      </c>
      <c r="K223" s="25">
        <f>Source!O160</f>
        <v>0</v>
      </c>
      <c r="Q223">
        <f>ROUND((Source!BZ160/100)*(ROUND((ROUND((Source!AF160*Source!AV160*Source!I160),2)),2)+ROUND((ROUND((Source!AE160*Source!AV160*Source!I160),2)),2)), 2)</f>
        <v>0</v>
      </c>
      <c r="R223">
        <f>Source!X160</f>
        <v>0</v>
      </c>
      <c r="S223">
        <f>ROUND((Source!CA160/100)*(ROUND((ROUND((Source!AF160*Source!AV160*Source!I160),2)),2)+ROUND((ROUND((Source!AE160*Source!AV160*Source!I160),2)),2)), 2)</f>
        <v>0</v>
      </c>
      <c r="T223">
        <f>Source!Y160</f>
        <v>0</v>
      </c>
      <c r="U223">
        <f>ROUND((175/100)*(ROUND((ROUND((Source!AE160*Source!AV160*Source!I160),2)),2)), 2)</f>
        <v>0</v>
      </c>
      <c r="V223">
        <f>ROUND((0/100)*(ROUND((ROUND((Source!AE160*Source!AV160*Source!I160),2)*Source!BS160),2)), 2)</f>
        <v>0</v>
      </c>
      <c r="X223">
        <f>IF(Source!BI160&lt;=1,I223, 0)</f>
        <v>0</v>
      </c>
      <c r="Y223">
        <f>IF(Source!BI160=2,I223, 0)</f>
        <v>0</v>
      </c>
      <c r="Z223">
        <f>IF(Source!BI160=3,I223, 0)</f>
        <v>0</v>
      </c>
      <c r="AA223">
        <f>IF(Source!BI160=4,I223, 0)</f>
        <v>0</v>
      </c>
      <c r="AI223">
        <v>3</v>
      </c>
    </row>
    <row r="224" spans="1:35" ht="14.25" hidden="1" x14ac:dyDescent="0.2">
      <c r="A224" s="21"/>
      <c r="B224" s="21"/>
      <c r="C224" s="21" t="s">
        <v>452</v>
      </c>
      <c r="D224" s="23" t="s">
        <v>453</v>
      </c>
      <c r="E224" s="22">
        <f>Source!BZ159</f>
        <v>134</v>
      </c>
      <c r="F224" s="25"/>
      <c r="G224" s="24"/>
      <c r="H224" s="22"/>
      <c r="I224" s="25">
        <f>SUM(Q220:Q223)</f>
        <v>0</v>
      </c>
      <c r="J224" s="22">
        <f>Source!AT159</f>
        <v>134</v>
      </c>
      <c r="K224" s="25">
        <f>SUM(R220:R223)</f>
        <v>0</v>
      </c>
    </row>
    <row r="225" spans="1:35" ht="14.25" hidden="1" x14ac:dyDescent="0.2">
      <c r="A225" s="21"/>
      <c r="B225" s="21"/>
      <c r="C225" s="21" t="s">
        <v>454</v>
      </c>
      <c r="D225" s="23" t="s">
        <v>453</v>
      </c>
      <c r="E225" s="22">
        <f>Source!CA159</f>
        <v>55</v>
      </c>
      <c r="F225" s="25"/>
      <c r="G225" s="24"/>
      <c r="H225" s="22"/>
      <c r="I225" s="25">
        <f>SUM(S220:S224)</f>
        <v>0</v>
      </c>
      <c r="J225" s="22">
        <f>Source!AU159</f>
        <v>55</v>
      </c>
      <c r="K225" s="25">
        <f>SUM(T220:T224)</f>
        <v>0</v>
      </c>
    </row>
    <row r="226" spans="1:35" ht="14.25" hidden="1" x14ac:dyDescent="0.2">
      <c r="A226" s="29"/>
      <c r="B226" s="29"/>
      <c r="C226" s="29" t="s">
        <v>455</v>
      </c>
      <c r="D226" s="30" t="s">
        <v>456</v>
      </c>
      <c r="E226" s="31">
        <f>Source!AQ159</f>
        <v>5.17</v>
      </c>
      <c r="F226" s="32"/>
      <c r="G226" s="33" t="str">
        <f>Source!DI159</f>
        <v>*1,1</v>
      </c>
      <c r="H226" s="31">
        <f>Source!AV159</f>
        <v>1.0469999999999999</v>
      </c>
      <c r="I226" s="32">
        <f>Source!U159</f>
        <v>0</v>
      </c>
      <c r="J226" s="31"/>
      <c r="K226" s="32"/>
      <c r="AB226" s="28">
        <f>I226</f>
        <v>0</v>
      </c>
    </row>
    <row r="227" spans="1:35" ht="15" hidden="1" x14ac:dyDescent="0.2">
      <c r="C227" s="34" t="s">
        <v>457</v>
      </c>
      <c r="H227" s="53">
        <f>I221+I222+I224+I225+SUM(I223:I223)-SUMIF(AI223:AI223, 5, I223:I223)-SUMIF(AI223:AI223, 6, I223:I223)</f>
        <v>0</v>
      </c>
      <c r="I227" s="53"/>
      <c r="J227" s="53">
        <f>K221+K222+K224+K225+SUM(K223:K223)-SUMIF(AI223:AI223, 5, K223:K223)-SUMIF(AI223:AI223, 6, K223:K223)</f>
        <v>0</v>
      </c>
      <c r="K227" s="53"/>
    </row>
    <row r="228" spans="1:35" ht="15" hidden="1" x14ac:dyDescent="0.2">
      <c r="C228" s="34" t="s">
        <v>458</v>
      </c>
      <c r="H228" s="54">
        <f>SUMIF(AI223:AI223, 5, I223:I223)+SUMIF(AI223:AI223, 6, I223:I223)</f>
        <v>0</v>
      </c>
      <c r="I228" s="54"/>
      <c r="J228" s="54">
        <f>SUMIF(AI223:AI223, 5, K223:K223)+SUMIF(AI223:AI223, 6, K223:K223)</f>
        <v>0</v>
      </c>
      <c r="K228" s="54"/>
    </row>
    <row r="229" spans="1:35" ht="15" hidden="1" x14ac:dyDescent="0.2">
      <c r="H229" s="54"/>
      <c r="I229" s="54"/>
      <c r="J229" s="54"/>
      <c r="K229" s="54"/>
      <c r="O229" s="28">
        <f>I221+I222+I224+I225+SUM(I223:I223)</f>
        <v>0</v>
      </c>
      <c r="P229" s="28">
        <f>K221+K222+K224+K225+SUM(K223:K223)</f>
        <v>0</v>
      </c>
      <c r="X229">
        <f>IF(Source!BI159&lt;=1,I221+I222+I224+I225-0, 0)</f>
        <v>0</v>
      </c>
      <c r="Y229">
        <f>IF(Source!BI159=2,I221+I222+I224+I225-0, 0)</f>
        <v>0</v>
      </c>
      <c r="Z229">
        <f>IF(Source!BI159=3,I221+I222+I224+I225-0, 0)</f>
        <v>0</v>
      </c>
      <c r="AA229">
        <f>IF(Source!BI159=4,I221+I222+I224+I225,0)</f>
        <v>0</v>
      </c>
    </row>
    <row r="230" spans="1:35" hidden="1" x14ac:dyDescent="0.2"/>
    <row r="231" spans="1:35" ht="42.75" hidden="1" x14ac:dyDescent="0.2">
      <c r="A231" s="21">
        <v>19</v>
      </c>
      <c r="B231" s="21" t="str">
        <f>Source!F161</f>
        <v>3.27-42-1</v>
      </c>
      <c r="C231" s="21" t="s">
        <v>215</v>
      </c>
      <c r="D231" s="23" t="str">
        <f>Source!H161</f>
        <v>100 м2 покрытия</v>
      </c>
      <c r="E231" s="22">
        <f>Source!I161</f>
        <v>0</v>
      </c>
      <c r="F231" s="25"/>
      <c r="G231" s="24"/>
      <c r="H231" s="22"/>
      <c r="I231" s="25"/>
      <c r="J231" s="22"/>
      <c r="K231" s="25"/>
      <c r="Q231">
        <f>ROUND((Source!BZ161/100)*(ROUND((ROUND((Source!AF161*Source!AV161*Source!I161),2)),2)+ROUND((ROUND((Source!AE161*Source!AV161*Source!I161),2)),2)), 2)</f>
        <v>0</v>
      </c>
      <c r="R231">
        <f>Source!X161</f>
        <v>0</v>
      </c>
      <c r="S231">
        <f>ROUND((Source!CA161/100)*(ROUND((ROUND((Source!AF161*Source!AV161*Source!I161),2)),2)+ROUND((ROUND((Source!AE161*Source!AV161*Source!I161),2)),2)), 2)</f>
        <v>0</v>
      </c>
      <c r="T231">
        <f>Source!Y161</f>
        <v>0</v>
      </c>
      <c r="U231">
        <f>ROUND((175/100)*(ROUND((ROUND((Source!AE161*Source!AV161*Source!I161),2)),2)), 2)</f>
        <v>0</v>
      </c>
      <c r="V231">
        <f>ROUND((0/100)*(ROUND((ROUND((Source!AE161*Source!AV161*Source!I161),2)*Source!BS161),2)), 2)</f>
        <v>0</v>
      </c>
      <c r="AI231">
        <v>0</v>
      </c>
    </row>
    <row r="232" spans="1:35" hidden="1" x14ac:dyDescent="0.2">
      <c r="C232" s="26" t="str">
        <f>"Объем: "&amp;Source!I161&amp;"=7,9/"&amp;"100"</f>
        <v>Объем: =7,9/100</v>
      </c>
    </row>
    <row r="233" spans="1:35" ht="14.25" hidden="1" x14ac:dyDescent="0.2">
      <c r="A233" s="21"/>
      <c r="B233" s="21"/>
      <c r="C233" s="21" t="s">
        <v>449</v>
      </c>
      <c r="D233" s="23"/>
      <c r="E233" s="22"/>
      <c r="F233" s="25">
        <f>Source!AO161</f>
        <v>52.17</v>
      </c>
      <c r="G233" s="24" t="str">
        <f>Source!DG161</f>
        <v>*1,1</v>
      </c>
      <c r="H233" s="22">
        <f>Source!AV161</f>
        <v>1.0469999999999999</v>
      </c>
      <c r="I233" s="25">
        <f>ROUND((ROUND((Source!AF161*Source!AV161*Source!I161),2)),2)</f>
        <v>0</v>
      </c>
      <c r="J233" s="22">
        <f>IF(Source!BA161&lt;&gt; 0, Source!BA161, 1)</f>
        <v>56.35</v>
      </c>
      <c r="K233" s="25">
        <f>Source!S161</f>
        <v>0</v>
      </c>
      <c r="W233">
        <f>I233</f>
        <v>0</v>
      </c>
    </row>
    <row r="234" spans="1:35" ht="14.25" hidden="1" x14ac:dyDescent="0.2">
      <c r="A234" s="21"/>
      <c r="B234" s="21"/>
      <c r="C234" s="21" t="s">
        <v>450</v>
      </c>
      <c r="D234" s="23"/>
      <c r="E234" s="22"/>
      <c r="F234" s="25">
        <f>Source!AM161</f>
        <v>532.35</v>
      </c>
      <c r="G234" s="24" t="str">
        <f>Source!DE161</f>
        <v>*1,1</v>
      </c>
      <c r="H234" s="22">
        <f>Source!AV161</f>
        <v>1.0469999999999999</v>
      </c>
      <c r="I234" s="25">
        <f>(ROUND((ROUND((((Source!ET161*1.1))*Source!AV161*Source!I161),2)),2)+ROUND((ROUND(((Source!AE161-((Source!EU161*1.1)))*Source!AV161*Source!I161),2)),2))</f>
        <v>0</v>
      </c>
      <c r="J234" s="22">
        <f>IF(Source!BB161&lt;&gt; 0, Source!BB161, 1)</f>
        <v>15.02</v>
      </c>
      <c r="K234" s="25">
        <f>Source!Q161</f>
        <v>0</v>
      </c>
    </row>
    <row r="235" spans="1:35" ht="14.25" hidden="1" x14ac:dyDescent="0.2">
      <c r="A235" s="21"/>
      <c r="B235" s="21"/>
      <c r="C235" s="21" t="s">
        <v>451</v>
      </c>
      <c r="D235" s="23"/>
      <c r="E235" s="22"/>
      <c r="F235" s="25">
        <f>Source!AN161</f>
        <v>46.56</v>
      </c>
      <c r="G235" s="24" t="str">
        <f>Source!DF161</f>
        <v>*1,1</v>
      </c>
      <c r="H235" s="22">
        <f>Source!AV161</f>
        <v>1.0469999999999999</v>
      </c>
      <c r="I235" s="27">
        <f>ROUND((ROUND((Source!AE161*Source!AV161*Source!I161),2)),2)</f>
        <v>0</v>
      </c>
      <c r="J235" s="22">
        <f>IF(Source!BS161&lt;&gt; 0, Source!BS161, 1)</f>
        <v>56.35</v>
      </c>
      <c r="K235" s="27">
        <f>Source!R161</f>
        <v>0</v>
      </c>
      <c r="W235">
        <f>I235</f>
        <v>0</v>
      </c>
    </row>
    <row r="236" spans="1:35" ht="14.25" hidden="1" x14ac:dyDescent="0.2">
      <c r="A236" s="21"/>
      <c r="B236" s="21"/>
      <c r="C236" s="21" t="s">
        <v>462</v>
      </c>
      <c r="D236" s="23"/>
      <c r="E236" s="22"/>
      <c r="F236" s="25">
        <f>Source!AL161</f>
        <v>57.45</v>
      </c>
      <c r="G236" s="24" t="str">
        <f>Source!DD161</f>
        <v>*1</v>
      </c>
      <c r="H236" s="22">
        <f>Source!AW161</f>
        <v>1</v>
      </c>
      <c r="I236" s="25">
        <f>ROUND((ROUND((Source!AC161*Source!AW161*Source!I161),2)),2)</f>
        <v>0</v>
      </c>
      <c r="J236" s="22">
        <f>IF(Source!BC161&lt;&gt; 0, Source!BC161, 1)</f>
        <v>15.99</v>
      </c>
      <c r="K236" s="25">
        <f>Source!P161</f>
        <v>0</v>
      </c>
    </row>
    <row r="237" spans="1:35" ht="28.5" hidden="1" x14ac:dyDescent="0.2">
      <c r="A237" s="21" t="s">
        <v>218</v>
      </c>
      <c r="B237" s="21" t="str">
        <f>Source!F162</f>
        <v>1.3-3-3</v>
      </c>
      <c r="C237" s="21" t="s">
        <v>220</v>
      </c>
      <c r="D237" s="23" t="str">
        <f>Source!H162</f>
        <v>т</v>
      </c>
      <c r="E237" s="22">
        <f>Source!I162</f>
        <v>0</v>
      </c>
      <c r="F237" s="25">
        <f>Source!AK162</f>
        <v>291.29000000000002</v>
      </c>
      <c r="G237" s="37" t="s">
        <v>3</v>
      </c>
      <c r="H237" s="22">
        <f>Source!AW162</f>
        <v>1</v>
      </c>
      <c r="I237" s="25">
        <f>ROUND((ROUND((Source!AC162*Source!AW162*Source!I162),2)),2)+(ROUND((ROUND(((Source!ET162)*Source!AV162*Source!I162),2)),2)+ROUND((ROUND(((Source!AE162-(Source!EU162))*Source!AV162*Source!I162),2)),2))+ROUND((ROUND((Source!AF162*Source!AV162*Source!I162),2)),2)</f>
        <v>0</v>
      </c>
      <c r="J237" s="22">
        <f>IF(Source!BC162&lt;&gt; 0, Source!BC162, 1)</f>
        <v>14.66</v>
      </c>
      <c r="K237" s="25">
        <f>Source!O162</f>
        <v>0</v>
      </c>
      <c r="Q237">
        <f>ROUND((Source!BZ162/100)*(ROUND((ROUND((Source!AF162*Source!AV162*Source!I162),2)),2)+ROUND((ROUND((Source!AE162*Source!AV162*Source!I162),2)),2)), 2)</f>
        <v>0</v>
      </c>
      <c r="R237">
        <f>Source!X162</f>
        <v>0</v>
      </c>
      <c r="S237">
        <f>ROUND((Source!CA162/100)*(ROUND((ROUND((Source!AF162*Source!AV162*Source!I162),2)),2)+ROUND((ROUND((Source!AE162*Source!AV162*Source!I162),2)),2)), 2)</f>
        <v>0</v>
      </c>
      <c r="T237">
        <f>Source!Y162</f>
        <v>0</v>
      </c>
      <c r="U237">
        <f>ROUND((175/100)*(ROUND((ROUND((Source!AE162*Source!AV162*Source!I162),2)),2)), 2)</f>
        <v>0</v>
      </c>
      <c r="V237">
        <f>ROUND((0/100)*(ROUND((ROUND((Source!AE162*Source!AV162*Source!I162),2)*Source!BS162),2)), 2)</f>
        <v>0</v>
      </c>
      <c r="X237">
        <f>IF(Source!BI162&lt;=1,I237, 0)</f>
        <v>0</v>
      </c>
      <c r="Y237">
        <f>IF(Source!BI162=2,I237, 0)</f>
        <v>0</v>
      </c>
      <c r="Z237">
        <f>IF(Source!BI162=3,I237, 0)</f>
        <v>0</v>
      </c>
      <c r="AA237">
        <f>IF(Source!BI162=4,I237, 0)</f>
        <v>0</v>
      </c>
      <c r="AI237">
        <v>3</v>
      </c>
    </row>
    <row r="238" spans="1:35" ht="14.25" hidden="1" x14ac:dyDescent="0.2">
      <c r="A238" s="21"/>
      <c r="B238" s="21"/>
      <c r="C238" s="21" t="s">
        <v>452</v>
      </c>
      <c r="D238" s="23" t="s">
        <v>453</v>
      </c>
      <c r="E238" s="22">
        <f>Source!BZ161</f>
        <v>134</v>
      </c>
      <c r="F238" s="25"/>
      <c r="G238" s="24"/>
      <c r="H238" s="22"/>
      <c r="I238" s="25">
        <f>SUM(Q231:Q237)</f>
        <v>0</v>
      </c>
      <c r="J238" s="22">
        <f>Source!AT161</f>
        <v>134</v>
      </c>
      <c r="K238" s="25">
        <f>SUM(R231:R237)</f>
        <v>0</v>
      </c>
    </row>
    <row r="239" spans="1:35" ht="14.25" hidden="1" x14ac:dyDescent="0.2">
      <c r="A239" s="21"/>
      <c r="B239" s="21"/>
      <c r="C239" s="21" t="s">
        <v>454</v>
      </c>
      <c r="D239" s="23" t="s">
        <v>453</v>
      </c>
      <c r="E239" s="22">
        <f>Source!CA161</f>
        <v>55</v>
      </c>
      <c r="F239" s="25"/>
      <c r="G239" s="24"/>
      <c r="H239" s="22"/>
      <c r="I239" s="25">
        <f>SUM(S231:S238)</f>
        <v>0</v>
      </c>
      <c r="J239" s="22">
        <f>Source!AU161</f>
        <v>55</v>
      </c>
      <c r="K239" s="25">
        <f>SUM(T231:T238)</f>
        <v>0</v>
      </c>
    </row>
    <row r="240" spans="1:35" ht="14.25" hidden="1" x14ac:dyDescent="0.2">
      <c r="A240" s="29"/>
      <c r="B240" s="29"/>
      <c r="C240" s="29" t="s">
        <v>455</v>
      </c>
      <c r="D240" s="30" t="s">
        <v>456</v>
      </c>
      <c r="E240" s="31">
        <f>Source!AQ161</f>
        <v>4.29</v>
      </c>
      <c r="F240" s="32"/>
      <c r="G240" s="33" t="str">
        <f>Source!DI161</f>
        <v>*1,1</v>
      </c>
      <c r="H240" s="31">
        <f>Source!AV161</f>
        <v>1.0469999999999999</v>
      </c>
      <c r="I240" s="32">
        <f>Source!U161</f>
        <v>0</v>
      </c>
      <c r="J240" s="31"/>
      <c r="K240" s="32"/>
      <c r="AB240" s="28">
        <f>I240</f>
        <v>0</v>
      </c>
    </row>
    <row r="241" spans="1:35" ht="15" hidden="1" x14ac:dyDescent="0.2">
      <c r="C241" s="34" t="s">
        <v>457</v>
      </c>
      <c r="H241" s="53">
        <f>I233+I234+I236+I238+I239+SUM(I237:I237)-SUMIF(AI237:AI237, 5, I237:I237)-SUMIF(AI237:AI237, 6, I237:I237)</f>
        <v>0</v>
      </c>
      <c r="I241" s="53"/>
      <c r="J241" s="53">
        <f>K233+K234+K236+K238+K239+SUM(K237:K237)-SUMIF(AI237:AI237, 5, K237:K237)-SUMIF(AI237:AI237, 6, K237:K237)</f>
        <v>0</v>
      </c>
      <c r="K241" s="53"/>
    </row>
    <row r="242" spans="1:35" ht="15" hidden="1" x14ac:dyDescent="0.2">
      <c r="C242" s="34" t="s">
        <v>458</v>
      </c>
      <c r="H242" s="54">
        <f>SUMIF(AI237:AI237, 5, I237:I237)+SUMIF(AI237:AI237, 6, I237:I237)</f>
        <v>0</v>
      </c>
      <c r="I242" s="54"/>
      <c r="J242" s="54">
        <f>SUMIF(AI237:AI237, 5, K237:K237)+SUMIF(AI237:AI237, 6, K237:K237)</f>
        <v>0</v>
      </c>
      <c r="K242" s="54"/>
    </row>
    <row r="243" spans="1:35" ht="15" hidden="1" x14ac:dyDescent="0.2">
      <c r="H243" s="54"/>
      <c r="I243" s="54"/>
      <c r="J243" s="54"/>
      <c r="K243" s="54"/>
      <c r="O243" s="28">
        <f>I233+I234+I236+I238+I239+SUM(I237:I237)</f>
        <v>0</v>
      </c>
      <c r="P243" s="28">
        <f>K233+K234+K236+K238+K239+SUM(K237:K237)</f>
        <v>0</v>
      </c>
      <c r="X243">
        <f>IF(Source!BI161&lt;=1,I233+I234+I236+I238+I239-0, 0)</f>
        <v>0</v>
      </c>
      <c r="Y243">
        <f>IF(Source!BI161=2,I233+I234+I236+I238+I239-0, 0)</f>
        <v>0</v>
      </c>
      <c r="Z243">
        <f>IF(Source!BI161=3,I233+I234+I236+I238+I239-0, 0)</f>
        <v>0</v>
      </c>
      <c r="AA243">
        <f>IF(Source!BI161=4,I233+I234+I236+I238+I239,0)</f>
        <v>0</v>
      </c>
    </row>
    <row r="244" spans="1:35" hidden="1" x14ac:dyDescent="0.2"/>
    <row r="245" spans="1:35" ht="42.75" hidden="1" x14ac:dyDescent="0.2">
      <c r="A245" s="21">
        <v>20</v>
      </c>
      <c r="B245" s="21" t="str">
        <f>Source!F163</f>
        <v>3.27-43-1</v>
      </c>
      <c r="C245" s="21" t="s">
        <v>225</v>
      </c>
      <c r="D245" s="23" t="str">
        <f>Source!H163</f>
        <v>100 м2 покрытия</v>
      </c>
      <c r="E245" s="22">
        <f>Source!I163</f>
        <v>0</v>
      </c>
      <c r="F245" s="25"/>
      <c r="G245" s="24"/>
      <c r="H245" s="22"/>
      <c r="I245" s="25"/>
      <c r="J245" s="22"/>
      <c r="K245" s="25"/>
      <c r="Q245">
        <f>ROUND((Source!BZ163/100)*(ROUND((ROUND((Source!AF163*Source!AV163*Source!I163),2)),2)+ROUND((ROUND((Source!AE163*Source!AV163*Source!I163),2)),2)), 2)</f>
        <v>0</v>
      </c>
      <c r="R245">
        <f>Source!X163</f>
        <v>0</v>
      </c>
      <c r="S245">
        <f>ROUND((Source!CA163/100)*(ROUND((ROUND((Source!AF163*Source!AV163*Source!I163),2)),2)+ROUND((ROUND((Source!AE163*Source!AV163*Source!I163),2)),2)), 2)</f>
        <v>0</v>
      </c>
      <c r="T245">
        <f>Source!Y163</f>
        <v>0</v>
      </c>
      <c r="U245">
        <f>ROUND((175/100)*(ROUND((ROUND((Source!AE163*Source!AV163*Source!I163),2)),2)), 2)</f>
        <v>0</v>
      </c>
      <c r="V245">
        <f>ROUND((0/100)*(ROUND((ROUND((Source!AE163*Source!AV163*Source!I163),2)*Source!BS163),2)), 2)</f>
        <v>0</v>
      </c>
      <c r="AI245">
        <v>0</v>
      </c>
    </row>
    <row r="246" spans="1:35" ht="14.25" hidden="1" x14ac:dyDescent="0.2">
      <c r="A246" s="21"/>
      <c r="B246" s="21"/>
      <c r="C246" s="21" t="s">
        <v>449</v>
      </c>
      <c r="D246" s="23"/>
      <c r="E246" s="22"/>
      <c r="F246" s="25">
        <f>Source!AO163</f>
        <v>6.93</v>
      </c>
      <c r="G246" s="24" t="str">
        <f>Source!DG163</f>
        <v>*1,1)*3</v>
      </c>
      <c r="H246" s="22">
        <f>Source!AV163</f>
        <v>1.0469999999999999</v>
      </c>
      <c r="I246" s="25">
        <f>ROUND((ROUND((Source!AF163*Source!AV163*Source!I163),2)),2)</f>
        <v>0</v>
      </c>
      <c r="J246" s="22">
        <f>IF(Source!BA163&lt;&gt; 0, Source!BA163, 1)</f>
        <v>56.35</v>
      </c>
      <c r="K246" s="25">
        <f>Source!S163</f>
        <v>0</v>
      </c>
      <c r="W246">
        <f>I246</f>
        <v>0</v>
      </c>
    </row>
    <row r="247" spans="1:35" ht="14.25" hidden="1" x14ac:dyDescent="0.2">
      <c r="A247" s="21"/>
      <c r="B247" s="21"/>
      <c r="C247" s="21" t="s">
        <v>450</v>
      </c>
      <c r="D247" s="23"/>
      <c r="E247" s="22"/>
      <c r="F247" s="25">
        <f>Source!AM163</f>
        <v>32.840000000000003</v>
      </c>
      <c r="G247" s="24" t="str">
        <f>Source!DE163</f>
        <v>*1,1)*3</v>
      </c>
      <c r="H247" s="22">
        <f>Source!AV163</f>
        <v>1.0469999999999999</v>
      </c>
      <c r="I247" s="25">
        <f>(ROUND((ROUND(((((Source!ET163*1.1)*3))*Source!AV163*Source!I163),2)),2)+ROUND((ROUND(((Source!AE163-(((Source!EU163*1.1)*3)))*Source!AV163*Source!I163),2)),2))</f>
        <v>0</v>
      </c>
      <c r="J247" s="22">
        <f>IF(Source!BB163&lt;&gt; 0, Source!BB163, 1)</f>
        <v>14.47</v>
      </c>
      <c r="K247" s="25">
        <f>Source!Q163</f>
        <v>0</v>
      </c>
    </row>
    <row r="248" spans="1:35" ht="14.25" hidden="1" x14ac:dyDescent="0.2">
      <c r="A248" s="21"/>
      <c r="B248" s="21"/>
      <c r="C248" s="21" t="s">
        <v>451</v>
      </c>
      <c r="D248" s="23"/>
      <c r="E248" s="22"/>
      <c r="F248" s="25">
        <f>Source!AN163</f>
        <v>2.1800000000000002</v>
      </c>
      <c r="G248" s="24" t="str">
        <f>Source!DF163</f>
        <v>*1,1)*3</v>
      </c>
      <c r="H248" s="22">
        <f>Source!AV163</f>
        <v>1.0469999999999999</v>
      </c>
      <c r="I248" s="27">
        <f>ROUND((ROUND((Source!AE163*Source!AV163*Source!I163),2)),2)</f>
        <v>0</v>
      </c>
      <c r="J248" s="22">
        <f>IF(Source!BS163&lt;&gt; 0, Source!BS163, 1)</f>
        <v>56.35</v>
      </c>
      <c r="K248" s="27">
        <f>Source!R163</f>
        <v>0</v>
      </c>
      <c r="W248">
        <f>I248</f>
        <v>0</v>
      </c>
    </row>
    <row r="249" spans="1:35" ht="28.5" hidden="1" x14ac:dyDescent="0.2">
      <c r="A249" s="21" t="s">
        <v>228</v>
      </c>
      <c r="B249" s="21" t="str">
        <f>Source!F164</f>
        <v>1.3-3-3</v>
      </c>
      <c r="C249" s="21" t="s">
        <v>220</v>
      </c>
      <c r="D249" s="23" t="str">
        <f>Source!H164</f>
        <v>т</v>
      </c>
      <c r="E249" s="22">
        <f>Source!I164</f>
        <v>0</v>
      </c>
      <c r="F249" s="25">
        <f>Source!AK164</f>
        <v>291.29000000000002</v>
      </c>
      <c r="G249" s="37" t="s">
        <v>465</v>
      </c>
      <c r="H249" s="22">
        <f>Source!AW164</f>
        <v>1</v>
      </c>
      <c r="I249" s="25">
        <f>ROUND((ROUND((Source!AC164*Source!AW164*Source!I164),2)),2)+(ROUND((ROUND(((Source!ET164)*Source!AV164*Source!I164),2)),2)+ROUND((ROUND(((Source!AE164-(Source!EU164))*Source!AV164*Source!I164),2)),2))+ROUND((ROUND((Source!AF164*Source!AV164*Source!I164),2)),2)</f>
        <v>0</v>
      </c>
      <c r="J249" s="22">
        <f>IF(Source!BC164&lt;&gt; 0, Source!BC164, 1)</f>
        <v>14.66</v>
      </c>
      <c r="K249" s="25">
        <f>Source!O164</f>
        <v>0</v>
      </c>
      <c r="Q249">
        <f>ROUND((Source!BZ164/100)*(ROUND((ROUND((Source!AF164*Source!AV164*Source!I164),2)),2)+ROUND((ROUND((Source!AE164*Source!AV164*Source!I164),2)),2)), 2)</f>
        <v>0</v>
      </c>
      <c r="R249">
        <f>Source!X164</f>
        <v>0</v>
      </c>
      <c r="S249">
        <f>ROUND((Source!CA164/100)*(ROUND((ROUND((Source!AF164*Source!AV164*Source!I164),2)),2)+ROUND((ROUND((Source!AE164*Source!AV164*Source!I164),2)),2)), 2)</f>
        <v>0</v>
      </c>
      <c r="T249">
        <f>Source!Y164</f>
        <v>0</v>
      </c>
      <c r="U249">
        <f>ROUND((175/100)*(ROUND((ROUND((Source!AE164*Source!AV164*Source!I164),2)),2)), 2)</f>
        <v>0</v>
      </c>
      <c r="V249">
        <f>ROUND((0/100)*(ROUND((ROUND((Source!AE164*Source!AV164*Source!I164),2)*Source!BS164),2)), 2)</f>
        <v>0</v>
      </c>
      <c r="X249">
        <f>IF(Source!BI164&lt;=1,I249, 0)</f>
        <v>0</v>
      </c>
      <c r="Y249">
        <f>IF(Source!BI164=2,I249, 0)</f>
        <v>0</v>
      </c>
      <c r="Z249">
        <f>IF(Source!BI164=3,I249, 0)</f>
        <v>0</v>
      </c>
      <c r="AA249">
        <f>IF(Source!BI164=4,I249, 0)</f>
        <v>0</v>
      </c>
      <c r="AI249">
        <v>3</v>
      </c>
    </row>
    <row r="250" spans="1:35" ht="14.25" hidden="1" x14ac:dyDescent="0.2">
      <c r="A250" s="21"/>
      <c r="B250" s="21"/>
      <c r="C250" s="21" t="s">
        <v>452</v>
      </c>
      <c r="D250" s="23" t="s">
        <v>453</v>
      </c>
      <c r="E250" s="22">
        <f>Source!BZ163</f>
        <v>134</v>
      </c>
      <c r="F250" s="25"/>
      <c r="G250" s="24"/>
      <c r="H250" s="22"/>
      <c r="I250" s="25">
        <f>SUM(Q245:Q249)</f>
        <v>0</v>
      </c>
      <c r="J250" s="22">
        <f>Source!AT163</f>
        <v>134</v>
      </c>
      <c r="K250" s="25">
        <f>SUM(R245:R249)</f>
        <v>0</v>
      </c>
    </row>
    <row r="251" spans="1:35" ht="14.25" hidden="1" x14ac:dyDescent="0.2">
      <c r="A251" s="21"/>
      <c r="B251" s="21"/>
      <c r="C251" s="21" t="s">
        <v>454</v>
      </c>
      <c r="D251" s="23" t="s">
        <v>453</v>
      </c>
      <c r="E251" s="22">
        <f>Source!CA163</f>
        <v>55</v>
      </c>
      <c r="F251" s="25"/>
      <c r="G251" s="24"/>
      <c r="H251" s="22"/>
      <c r="I251" s="25">
        <f>SUM(S245:S250)</f>
        <v>0</v>
      </c>
      <c r="J251" s="22">
        <f>Source!AU163</f>
        <v>55</v>
      </c>
      <c r="K251" s="25">
        <f>SUM(T245:T250)</f>
        <v>0</v>
      </c>
    </row>
    <row r="252" spans="1:35" ht="14.25" hidden="1" x14ac:dyDescent="0.2">
      <c r="A252" s="29"/>
      <c r="B252" s="29"/>
      <c r="C252" s="29" t="s">
        <v>455</v>
      </c>
      <c r="D252" s="30" t="s">
        <v>456</v>
      </c>
      <c r="E252" s="31">
        <f>Source!AQ163</f>
        <v>0.53</v>
      </c>
      <c r="F252" s="32"/>
      <c r="G252" s="33" t="str">
        <f>Source!DI163</f>
        <v>*1,1)*3</v>
      </c>
      <c r="H252" s="31">
        <f>Source!AV163</f>
        <v>1.0469999999999999</v>
      </c>
      <c r="I252" s="32">
        <f>Source!U163</f>
        <v>0</v>
      </c>
      <c r="J252" s="31"/>
      <c r="K252" s="32"/>
      <c r="AB252" s="28">
        <f>I252</f>
        <v>0</v>
      </c>
    </row>
    <row r="253" spans="1:35" ht="15" hidden="1" x14ac:dyDescent="0.2">
      <c r="C253" s="34" t="s">
        <v>457</v>
      </c>
      <c r="H253" s="53">
        <f>I246+I247+I250+I251+SUM(I249:I249)-SUMIF(AI249:AI249, 5, I249:I249)-SUMIF(AI249:AI249, 6, I249:I249)</f>
        <v>0</v>
      </c>
      <c r="I253" s="53"/>
      <c r="J253" s="53">
        <f>K246+K247+K250+K251+SUM(K249:K249)-SUMIF(AI249:AI249, 5, K249:K249)-SUMIF(AI249:AI249, 6, K249:K249)</f>
        <v>0</v>
      </c>
      <c r="K253" s="53"/>
    </row>
    <row r="254" spans="1:35" ht="15" hidden="1" x14ac:dyDescent="0.2">
      <c r="C254" s="34" t="s">
        <v>458</v>
      </c>
      <c r="H254" s="54">
        <f>SUMIF(AI249:AI249, 5, I249:I249)+SUMIF(AI249:AI249, 6, I249:I249)</f>
        <v>0</v>
      </c>
      <c r="I254" s="54"/>
      <c r="J254" s="54">
        <f>SUMIF(AI249:AI249, 5, K249:K249)+SUMIF(AI249:AI249, 6, K249:K249)</f>
        <v>0</v>
      </c>
      <c r="K254" s="54"/>
    </row>
    <row r="255" spans="1:35" ht="15" hidden="1" x14ac:dyDescent="0.2">
      <c r="H255" s="54"/>
      <c r="I255" s="54"/>
      <c r="J255" s="54"/>
      <c r="K255" s="54"/>
      <c r="O255" s="28">
        <f>I246+I247+I250+I251+SUM(I249:I249)</f>
        <v>0</v>
      </c>
      <c r="P255" s="28">
        <f>K246+K247+K250+K251+SUM(K249:K249)</f>
        <v>0</v>
      </c>
      <c r="X255">
        <f>IF(Source!BI163&lt;=1,I246+I247+I250+I251-0, 0)</f>
        <v>0</v>
      </c>
      <c r="Y255">
        <f>IF(Source!BI163=2,I246+I247+I250+I251-0, 0)</f>
        <v>0</v>
      </c>
      <c r="Z255">
        <f>IF(Source!BI163=3,I246+I247+I250+I251-0, 0)</f>
        <v>0</v>
      </c>
      <c r="AA255">
        <f>IF(Source!BI163=4,I246+I247+I250+I251,0)</f>
        <v>0</v>
      </c>
    </row>
    <row r="256" spans="1:35" hidden="1" x14ac:dyDescent="0.2"/>
    <row r="257" spans="1:35" ht="42.75" hidden="1" x14ac:dyDescent="0.2">
      <c r="A257" s="21">
        <v>21</v>
      </c>
      <c r="B257" s="21" t="str">
        <f>Source!F165</f>
        <v>3.27-42-1</v>
      </c>
      <c r="C257" s="21" t="s">
        <v>215</v>
      </c>
      <c r="D257" s="23" t="str">
        <f>Source!H165</f>
        <v>100 м2 покрытия</v>
      </c>
      <c r="E257" s="22">
        <f>Source!I165</f>
        <v>0</v>
      </c>
      <c r="F257" s="25"/>
      <c r="G257" s="24"/>
      <c r="H257" s="22"/>
      <c r="I257" s="25"/>
      <c r="J257" s="22"/>
      <c r="K257" s="25"/>
      <c r="Q257">
        <f>ROUND((Source!BZ165/100)*(ROUND((ROUND((Source!AF165*Source!AV165*Source!I165),2)),2)+ROUND((ROUND((Source!AE165*Source!AV165*Source!I165),2)),2)), 2)</f>
        <v>0</v>
      </c>
      <c r="R257">
        <f>Source!X165</f>
        <v>0</v>
      </c>
      <c r="S257">
        <f>ROUND((Source!CA165/100)*(ROUND((ROUND((Source!AF165*Source!AV165*Source!I165),2)),2)+ROUND((ROUND((Source!AE165*Source!AV165*Source!I165),2)),2)), 2)</f>
        <v>0</v>
      </c>
      <c r="T257">
        <f>Source!Y165</f>
        <v>0</v>
      </c>
      <c r="U257">
        <f>ROUND((175/100)*(ROUND((ROUND((Source!AE165*Source!AV165*Source!I165),2)),2)), 2)</f>
        <v>0</v>
      </c>
      <c r="V257">
        <f>ROUND((0/100)*(ROUND((ROUND((Source!AE165*Source!AV165*Source!I165),2)*Source!BS165),2)), 2)</f>
        <v>0</v>
      </c>
      <c r="AI257">
        <v>0</v>
      </c>
    </row>
    <row r="258" spans="1:35" ht="14.25" hidden="1" x14ac:dyDescent="0.2">
      <c r="A258" s="21"/>
      <c r="B258" s="21"/>
      <c r="C258" s="21" t="s">
        <v>449</v>
      </c>
      <c r="D258" s="23"/>
      <c r="E258" s="22"/>
      <c r="F258" s="25">
        <f>Source!AO165</f>
        <v>52.17</v>
      </c>
      <c r="G258" s="24" t="str">
        <f>Source!DG165</f>
        <v>*1,1</v>
      </c>
      <c r="H258" s="22">
        <f>Source!AV165</f>
        <v>1.0469999999999999</v>
      </c>
      <c r="I258" s="25">
        <f>ROUND((ROUND((Source!AF165*Source!AV165*Source!I165),2)),2)</f>
        <v>0</v>
      </c>
      <c r="J258" s="22">
        <f>IF(Source!BA165&lt;&gt; 0, Source!BA165, 1)</f>
        <v>56.35</v>
      </c>
      <c r="K258" s="25">
        <f>Source!S165</f>
        <v>0</v>
      </c>
      <c r="W258">
        <f>I258</f>
        <v>0</v>
      </c>
    </row>
    <row r="259" spans="1:35" ht="14.25" hidden="1" x14ac:dyDescent="0.2">
      <c r="A259" s="21"/>
      <c r="B259" s="21"/>
      <c r="C259" s="21" t="s">
        <v>450</v>
      </c>
      <c r="D259" s="23"/>
      <c r="E259" s="22"/>
      <c r="F259" s="25">
        <f>Source!AM165</f>
        <v>532.35</v>
      </c>
      <c r="G259" s="24" t="str">
        <f>Source!DE165</f>
        <v>*1,1</v>
      </c>
      <c r="H259" s="22">
        <f>Source!AV165</f>
        <v>1.0469999999999999</v>
      </c>
      <c r="I259" s="25">
        <f>(ROUND((ROUND((((Source!ET165*1.1))*Source!AV165*Source!I165),2)),2)+ROUND((ROUND(((Source!AE165-((Source!EU165*1.1)))*Source!AV165*Source!I165),2)),2))</f>
        <v>0</v>
      </c>
      <c r="J259" s="22">
        <f>IF(Source!BB165&lt;&gt; 0, Source!BB165, 1)</f>
        <v>15.02</v>
      </c>
      <c r="K259" s="25">
        <f>Source!Q165</f>
        <v>0</v>
      </c>
    </row>
    <row r="260" spans="1:35" ht="14.25" hidden="1" x14ac:dyDescent="0.2">
      <c r="A260" s="21"/>
      <c r="B260" s="21"/>
      <c r="C260" s="21" t="s">
        <v>451</v>
      </c>
      <c r="D260" s="23"/>
      <c r="E260" s="22"/>
      <c r="F260" s="25">
        <f>Source!AN165</f>
        <v>46.56</v>
      </c>
      <c r="G260" s="24" t="str">
        <f>Source!DF165</f>
        <v>*1,1</v>
      </c>
      <c r="H260" s="22">
        <f>Source!AV165</f>
        <v>1.0469999999999999</v>
      </c>
      <c r="I260" s="27">
        <f>ROUND((ROUND((Source!AE165*Source!AV165*Source!I165),2)),2)</f>
        <v>0</v>
      </c>
      <c r="J260" s="22">
        <f>IF(Source!BS165&lt;&gt; 0, Source!BS165, 1)</f>
        <v>56.35</v>
      </c>
      <c r="K260" s="27">
        <f>Source!R165</f>
        <v>0</v>
      </c>
      <c r="W260">
        <f>I260</f>
        <v>0</v>
      </c>
    </row>
    <row r="261" spans="1:35" ht="14.25" hidden="1" x14ac:dyDescent="0.2">
      <c r="A261" s="21"/>
      <c r="B261" s="21"/>
      <c r="C261" s="21" t="s">
        <v>462</v>
      </c>
      <c r="D261" s="23"/>
      <c r="E261" s="22"/>
      <c r="F261" s="25">
        <f>Source!AL165</f>
        <v>57.45</v>
      </c>
      <c r="G261" s="24" t="str">
        <f>Source!DD165</f>
        <v>*1</v>
      </c>
      <c r="H261" s="22">
        <f>Source!AW165</f>
        <v>1</v>
      </c>
      <c r="I261" s="25">
        <f>ROUND((ROUND((Source!AC165*Source!AW165*Source!I165),2)),2)</f>
        <v>0</v>
      </c>
      <c r="J261" s="22">
        <f>IF(Source!BC165&lt;&gt; 0, Source!BC165, 1)</f>
        <v>15.99</v>
      </c>
      <c r="K261" s="25">
        <f>Source!P165</f>
        <v>0</v>
      </c>
    </row>
    <row r="262" spans="1:35" ht="28.5" hidden="1" x14ac:dyDescent="0.2">
      <c r="A262" s="21" t="s">
        <v>231</v>
      </c>
      <c r="B262" s="21" t="str">
        <f>Source!F166</f>
        <v>1.3-3-3</v>
      </c>
      <c r="C262" s="21" t="s">
        <v>220</v>
      </c>
      <c r="D262" s="23" t="str">
        <f>Source!H166</f>
        <v>т</v>
      </c>
      <c r="E262" s="22">
        <f>Source!I166</f>
        <v>0</v>
      </c>
      <c r="F262" s="25">
        <f>Source!AK166</f>
        <v>291.29000000000002</v>
      </c>
      <c r="G262" s="37" t="s">
        <v>3</v>
      </c>
      <c r="H262" s="22">
        <f>Source!AW166</f>
        <v>1</v>
      </c>
      <c r="I262" s="25">
        <f>ROUND((ROUND((Source!AC166*Source!AW166*Source!I166),2)),2)+(ROUND((ROUND(((Source!ET166)*Source!AV166*Source!I166),2)),2)+ROUND((ROUND(((Source!AE166-(Source!EU166))*Source!AV166*Source!I166),2)),2))+ROUND((ROUND((Source!AF166*Source!AV166*Source!I166),2)),2)</f>
        <v>0</v>
      </c>
      <c r="J262" s="22">
        <f>IF(Source!BC166&lt;&gt; 0, Source!BC166, 1)</f>
        <v>14.66</v>
      </c>
      <c r="K262" s="25">
        <f>Source!O166</f>
        <v>0</v>
      </c>
      <c r="Q262">
        <f>ROUND((Source!BZ166/100)*(ROUND((ROUND((Source!AF166*Source!AV166*Source!I166),2)),2)+ROUND((ROUND((Source!AE166*Source!AV166*Source!I166),2)),2)), 2)</f>
        <v>0</v>
      </c>
      <c r="R262">
        <f>Source!X166</f>
        <v>0</v>
      </c>
      <c r="S262">
        <f>ROUND((Source!CA166/100)*(ROUND((ROUND((Source!AF166*Source!AV166*Source!I166),2)),2)+ROUND((ROUND((Source!AE166*Source!AV166*Source!I166),2)),2)), 2)</f>
        <v>0</v>
      </c>
      <c r="T262">
        <f>Source!Y166</f>
        <v>0</v>
      </c>
      <c r="U262">
        <f>ROUND((175/100)*(ROUND((ROUND((Source!AE166*Source!AV166*Source!I166),2)),2)), 2)</f>
        <v>0</v>
      </c>
      <c r="V262">
        <f>ROUND((0/100)*(ROUND((ROUND((Source!AE166*Source!AV166*Source!I166),2)*Source!BS166),2)), 2)</f>
        <v>0</v>
      </c>
      <c r="X262">
        <f>IF(Source!BI166&lt;=1,I262, 0)</f>
        <v>0</v>
      </c>
      <c r="Y262">
        <f>IF(Source!BI166=2,I262, 0)</f>
        <v>0</v>
      </c>
      <c r="Z262">
        <f>IF(Source!BI166=3,I262, 0)</f>
        <v>0</v>
      </c>
      <c r="AA262">
        <f>IF(Source!BI166=4,I262, 0)</f>
        <v>0</v>
      </c>
      <c r="AI262">
        <v>3</v>
      </c>
    </row>
    <row r="263" spans="1:35" ht="14.25" hidden="1" x14ac:dyDescent="0.2">
      <c r="A263" s="21"/>
      <c r="B263" s="21"/>
      <c r="C263" s="21" t="s">
        <v>452</v>
      </c>
      <c r="D263" s="23" t="s">
        <v>453</v>
      </c>
      <c r="E263" s="22">
        <f>Source!BZ165</f>
        <v>134</v>
      </c>
      <c r="F263" s="25"/>
      <c r="G263" s="24"/>
      <c r="H263" s="22"/>
      <c r="I263" s="25">
        <f>SUM(Q257:Q262)</f>
        <v>0</v>
      </c>
      <c r="J263" s="22">
        <f>Source!AT165</f>
        <v>134</v>
      </c>
      <c r="K263" s="25">
        <f>SUM(R257:R262)</f>
        <v>0</v>
      </c>
    </row>
    <row r="264" spans="1:35" ht="14.25" hidden="1" x14ac:dyDescent="0.2">
      <c r="A264" s="21"/>
      <c r="B264" s="21"/>
      <c r="C264" s="21" t="s">
        <v>454</v>
      </c>
      <c r="D264" s="23" t="s">
        <v>453</v>
      </c>
      <c r="E264" s="22">
        <f>Source!CA165</f>
        <v>55</v>
      </c>
      <c r="F264" s="25"/>
      <c r="G264" s="24"/>
      <c r="H264" s="22"/>
      <c r="I264" s="25">
        <f>SUM(S257:S263)</f>
        <v>0</v>
      </c>
      <c r="J264" s="22">
        <f>Source!AU165</f>
        <v>55</v>
      </c>
      <c r="K264" s="25">
        <f>SUM(T257:T263)</f>
        <v>0</v>
      </c>
    </row>
    <row r="265" spans="1:35" ht="14.25" hidden="1" x14ac:dyDescent="0.2">
      <c r="A265" s="29"/>
      <c r="B265" s="29"/>
      <c r="C265" s="29" t="s">
        <v>455</v>
      </c>
      <c r="D265" s="30" t="s">
        <v>456</v>
      </c>
      <c r="E265" s="31">
        <f>Source!AQ165</f>
        <v>4.29</v>
      </c>
      <c r="F265" s="32"/>
      <c r="G265" s="33" t="str">
        <f>Source!DI165</f>
        <v>*1,1</v>
      </c>
      <c r="H265" s="31">
        <f>Source!AV165</f>
        <v>1.0469999999999999</v>
      </c>
      <c r="I265" s="32">
        <f>Source!U165</f>
        <v>0</v>
      </c>
      <c r="J265" s="31"/>
      <c r="K265" s="32"/>
      <c r="AB265" s="28">
        <f>I265</f>
        <v>0</v>
      </c>
    </row>
    <row r="266" spans="1:35" ht="15" hidden="1" x14ac:dyDescent="0.2">
      <c r="C266" s="34" t="s">
        <v>457</v>
      </c>
      <c r="H266" s="53">
        <f>I258+I259+I261+I263+I264+SUM(I262:I262)-SUMIF(AI262:AI262, 5, I262:I262)-SUMIF(AI262:AI262, 6, I262:I262)</f>
        <v>0</v>
      </c>
      <c r="I266" s="53"/>
      <c r="J266" s="53">
        <f>K258+K259+K261+K263+K264+SUM(K262:K262)-SUMIF(AI262:AI262, 5, K262:K262)-SUMIF(AI262:AI262, 6, K262:K262)</f>
        <v>0</v>
      </c>
      <c r="K266" s="53"/>
    </row>
    <row r="267" spans="1:35" ht="15" hidden="1" x14ac:dyDescent="0.2">
      <c r="C267" s="34" t="s">
        <v>458</v>
      </c>
      <c r="H267" s="54">
        <f>SUMIF(AI262:AI262, 5, I262:I262)+SUMIF(AI262:AI262, 6, I262:I262)</f>
        <v>0</v>
      </c>
      <c r="I267" s="54"/>
      <c r="J267" s="54">
        <f>SUMIF(AI262:AI262, 5, K262:K262)+SUMIF(AI262:AI262, 6, K262:K262)</f>
        <v>0</v>
      </c>
      <c r="K267" s="54"/>
    </row>
    <row r="268" spans="1:35" ht="15" hidden="1" x14ac:dyDescent="0.2">
      <c r="H268" s="54"/>
      <c r="I268" s="54"/>
      <c r="J268" s="54"/>
      <c r="K268" s="54"/>
      <c r="O268" s="28">
        <f>I258+I259+I261+I263+I264+SUM(I262:I262)</f>
        <v>0</v>
      </c>
      <c r="P268" s="28">
        <f>K258+K259+K261+K263+K264+SUM(K262:K262)</f>
        <v>0</v>
      </c>
      <c r="X268">
        <f>IF(Source!BI165&lt;=1,I258+I259+I261+I263+I264-0, 0)</f>
        <v>0</v>
      </c>
      <c r="Y268">
        <f>IF(Source!BI165=2,I258+I259+I261+I263+I264-0, 0)</f>
        <v>0</v>
      </c>
      <c r="Z268">
        <f>IF(Source!BI165=3,I258+I259+I261+I263+I264-0, 0)</f>
        <v>0</v>
      </c>
      <c r="AA268">
        <f>IF(Source!BI165=4,I258+I259+I261+I263+I264,0)</f>
        <v>0</v>
      </c>
    </row>
    <row r="269" spans="1:35" hidden="1" x14ac:dyDescent="0.2"/>
    <row r="270" spans="1:35" ht="42.75" hidden="1" x14ac:dyDescent="0.2">
      <c r="A270" s="21">
        <v>22</v>
      </c>
      <c r="B270" s="21" t="str">
        <f>Source!F167</f>
        <v>3.27-43-1</v>
      </c>
      <c r="C270" s="21" t="s">
        <v>225</v>
      </c>
      <c r="D270" s="23" t="str">
        <f>Source!H167</f>
        <v>100 м2 покрытия</v>
      </c>
      <c r="E270" s="22">
        <f>Source!I167</f>
        <v>0</v>
      </c>
      <c r="F270" s="25"/>
      <c r="G270" s="24"/>
      <c r="H270" s="22"/>
      <c r="I270" s="25"/>
      <c r="J270" s="22"/>
      <c r="K270" s="25"/>
      <c r="Q270">
        <f>ROUND((Source!BZ167/100)*(ROUND((ROUND((Source!AF167*Source!AV167*Source!I167),2)),2)+ROUND((ROUND((Source!AE167*Source!AV167*Source!I167),2)),2)), 2)</f>
        <v>0</v>
      </c>
      <c r="R270">
        <f>Source!X167</f>
        <v>0</v>
      </c>
      <c r="S270">
        <f>ROUND((Source!CA167/100)*(ROUND((ROUND((Source!AF167*Source!AV167*Source!I167),2)),2)+ROUND((ROUND((Source!AE167*Source!AV167*Source!I167),2)),2)), 2)</f>
        <v>0</v>
      </c>
      <c r="T270">
        <f>Source!Y167</f>
        <v>0</v>
      </c>
      <c r="U270">
        <f>ROUND((175/100)*(ROUND((ROUND((Source!AE167*Source!AV167*Source!I167),2)),2)), 2)</f>
        <v>0</v>
      </c>
      <c r="V270">
        <f>ROUND((0/100)*(ROUND((ROUND((Source!AE167*Source!AV167*Source!I167),2)*Source!BS167),2)), 2)</f>
        <v>0</v>
      </c>
      <c r="AI270">
        <v>0</v>
      </c>
    </row>
    <row r="271" spans="1:35" ht="14.25" hidden="1" x14ac:dyDescent="0.2">
      <c r="A271" s="21"/>
      <c r="B271" s="21"/>
      <c r="C271" s="21" t="s">
        <v>449</v>
      </c>
      <c r="D271" s="23"/>
      <c r="E271" s="22"/>
      <c r="F271" s="25">
        <f>Source!AO167</f>
        <v>6.93</v>
      </c>
      <c r="G271" s="24" t="str">
        <f>Source!DG167</f>
        <v>*1,1)*2</v>
      </c>
      <c r="H271" s="22">
        <f>Source!AV167</f>
        <v>1.0469999999999999</v>
      </c>
      <c r="I271" s="25">
        <f>ROUND((ROUND((Source!AF167*Source!AV167*Source!I167),2)),2)</f>
        <v>0</v>
      </c>
      <c r="J271" s="22">
        <f>IF(Source!BA167&lt;&gt; 0, Source!BA167, 1)</f>
        <v>56.35</v>
      </c>
      <c r="K271" s="25">
        <f>Source!S167</f>
        <v>0</v>
      </c>
      <c r="W271">
        <f>I271</f>
        <v>0</v>
      </c>
    </row>
    <row r="272" spans="1:35" ht="14.25" hidden="1" x14ac:dyDescent="0.2">
      <c r="A272" s="21"/>
      <c r="B272" s="21"/>
      <c r="C272" s="21" t="s">
        <v>450</v>
      </c>
      <c r="D272" s="23"/>
      <c r="E272" s="22"/>
      <c r="F272" s="25">
        <f>Source!AM167</f>
        <v>32.840000000000003</v>
      </c>
      <c r="G272" s="24" t="str">
        <f>Source!DE167</f>
        <v>*1,1)*2</v>
      </c>
      <c r="H272" s="22">
        <f>Source!AV167</f>
        <v>1.0469999999999999</v>
      </c>
      <c r="I272" s="25">
        <f>(ROUND((ROUND(((((Source!ET167*1.1)*2))*Source!AV167*Source!I167),2)),2)+ROUND((ROUND(((Source!AE167-(((Source!EU167*1.1)*2)))*Source!AV167*Source!I167),2)),2))</f>
        <v>0</v>
      </c>
      <c r="J272" s="22">
        <f>IF(Source!BB167&lt;&gt; 0, Source!BB167, 1)</f>
        <v>14.47</v>
      </c>
      <c r="K272" s="25">
        <f>Source!Q167</f>
        <v>0</v>
      </c>
    </row>
    <row r="273" spans="1:35" ht="14.25" hidden="1" x14ac:dyDescent="0.2">
      <c r="A273" s="21"/>
      <c r="B273" s="21"/>
      <c r="C273" s="21" t="s">
        <v>451</v>
      </c>
      <c r="D273" s="23"/>
      <c r="E273" s="22"/>
      <c r="F273" s="25">
        <f>Source!AN167</f>
        <v>2.1800000000000002</v>
      </c>
      <c r="G273" s="24" t="str">
        <f>Source!DF167</f>
        <v>*1,1)*2</v>
      </c>
      <c r="H273" s="22">
        <f>Source!AV167</f>
        <v>1.0469999999999999</v>
      </c>
      <c r="I273" s="27">
        <f>ROUND((ROUND((Source!AE167*Source!AV167*Source!I167),2)),2)</f>
        <v>0</v>
      </c>
      <c r="J273" s="22">
        <f>IF(Source!BS167&lt;&gt; 0, Source!BS167, 1)</f>
        <v>56.35</v>
      </c>
      <c r="K273" s="27">
        <f>Source!R167</f>
        <v>0</v>
      </c>
      <c r="W273">
        <f>I273</f>
        <v>0</v>
      </c>
    </row>
    <row r="274" spans="1:35" ht="28.5" hidden="1" x14ac:dyDescent="0.2">
      <c r="A274" s="21" t="s">
        <v>233</v>
      </c>
      <c r="B274" s="21" t="str">
        <f>Source!F168</f>
        <v>1.3-3-3</v>
      </c>
      <c r="C274" s="21" t="s">
        <v>220</v>
      </c>
      <c r="D274" s="23" t="str">
        <f>Source!H168</f>
        <v>т</v>
      </c>
      <c r="E274" s="22">
        <f>Source!I168</f>
        <v>0</v>
      </c>
      <c r="F274" s="25">
        <f>Source!AK168</f>
        <v>291.29000000000002</v>
      </c>
      <c r="G274" s="37" t="s">
        <v>466</v>
      </c>
      <c r="H274" s="22">
        <f>Source!AW168</f>
        <v>1</v>
      </c>
      <c r="I274" s="25">
        <f>ROUND((ROUND((Source!AC168*Source!AW168*Source!I168),2)),2)+(ROUND((ROUND(((Source!ET168)*Source!AV168*Source!I168),2)),2)+ROUND((ROUND(((Source!AE168-(Source!EU168))*Source!AV168*Source!I168),2)),2))+ROUND((ROUND((Source!AF168*Source!AV168*Source!I168),2)),2)</f>
        <v>0</v>
      </c>
      <c r="J274" s="22">
        <f>IF(Source!BC168&lt;&gt; 0, Source!BC168, 1)</f>
        <v>14.66</v>
      </c>
      <c r="K274" s="25">
        <f>Source!O168</f>
        <v>0</v>
      </c>
      <c r="Q274">
        <f>ROUND((Source!BZ168/100)*(ROUND((ROUND((Source!AF168*Source!AV168*Source!I168),2)),2)+ROUND((ROUND((Source!AE168*Source!AV168*Source!I168),2)),2)), 2)</f>
        <v>0</v>
      </c>
      <c r="R274">
        <f>Source!X168</f>
        <v>0</v>
      </c>
      <c r="S274">
        <f>ROUND((Source!CA168/100)*(ROUND((ROUND((Source!AF168*Source!AV168*Source!I168),2)),2)+ROUND((ROUND((Source!AE168*Source!AV168*Source!I168),2)),2)), 2)</f>
        <v>0</v>
      </c>
      <c r="T274">
        <f>Source!Y168</f>
        <v>0</v>
      </c>
      <c r="U274">
        <f>ROUND((175/100)*(ROUND((ROUND((Source!AE168*Source!AV168*Source!I168),2)),2)), 2)</f>
        <v>0</v>
      </c>
      <c r="V274">
        <f>ROUND((0/100)*(ROUND((ROUND((Source!AE168*Source!AV168*Source!I168),2)*Source!BS168),2)), 2)</f>
        <v>0</v>
      </c>
      <c r="X274">
        <f>IF(Source!BI168&lt;=1,I274, 0)</f>
        <v>0</v>
      </c>
      <c r="Y274">
        <f>IF(Source!BI168=2,I274, 0)</f>
        <v>0</v>
      </c>
      <c r="Z274">
        <f>IF(Source!BI168=3,I274, 0)</f>
        <v>0</v>
      </c>
      <c r="AA274">
        <f>IF(Source!BI168=4,I274, 0)</f>
        <v>0</v>
      </c>
      <c r="AI274">
        <v>3</v>
      </c>
    </row>
    <row r="275" spans="1:35" ht="14.25" hidden="1" x14ac:dyDescent="0.2">
      <c r="A275" s="21"/>
      <c r="B275" s="21"/>
      <c r="C275" s="21" t="s">
        <v>452</v>
      </c>
      <c r="D275" s="23" t="s">
        <v>453</v>
      </c>
      <c r="E275" s="22">
        <f>Source!BZ167</f>
        <v>134</v>
      </c>
      <c r="F275" s="25"/>
      <c r="G275" s="24"/>
      <c r="H275" s="22"/>
      <c r="I275" s="25">
        <f>SUM(Q270:Q274)</f>
        <v>0</v>
      </c>
      <c r="J275" s="22">
        <f>Source!AT167</f>
        <v>134</v>
      </c>
      <c r="K275" s="25">
        <f>SUM(R270:R274)</f>
        <v>0</v>
      </c>
    </row>
    <row r="276" spans="1:35" ht="14.25" hidden="1" x14ac:dyDescent="0.2">
      <c r="A276" s="21"/>
      <c r="B276" s="21"/>
      <c r="C276" s="21" t="s">
        <v>454</v>
      </c>
      <c r="D276" s="23" t="s">
        <v>453</v>
      </c>
      <c r="E276" s="22">
        <f>Source!CA167</f>
        <v>55</v>
      </c>
      <c r="F276" s="25"/>
      <c r="G276" s="24"/>
      <c r="H276" s="22"/>
      <c r="I276" s="25">
        <f>SUM(S270:S275)</f>
        <v>0</v>
      </c>
      <c r="J276" s="22">
        <f>Source!AU167</f>
        <v>55</v>
      </c>
      <c r="K276" s="25">
        <f>SUM(T270:T275)</f>
        <v>0</v>
      </c>
    </row>
    <row r="277" spans="1:35" ht="14.25" hidden="1" x14ac:dyDescent="0.2">
      <c r="A277" s="29"/>
      <c r="B277" s="29"/>
      <c r="C277" s="29" t="s">
        <v>455</v>
      </c>
      <c r="D277" s="30" t="s">
        <v>456</v>
      </c>
      <c r="E277" s="31">
        <f>Source!AQ167</f>
        <v>0.53</v>
      </c>
      <c r="F277" s="32"/>
      <c r="G277" s="33" t="str">
        <f>Source!DI167</f>
        <v>*1,1)*2</v>
      </c>
      <c r="H277" s="31">
        <f>Source!AV167</f>
        <v>1.0469999999999999</v>
      </c>
      <c r="I277" s="32">
        <f>Source!U167</f>
        <v>0</v>
      </c>
      <c r="J277" s="31"/>
      <c r="K277" s="32"/>
      <c r="AB277" s="28">
        <f>I277</f>
        <v>0</v>
      </c>
    </row>
    <row r="278" spans="1:35" ht="15" hidden="1" x14ac:dyDescent="0.2">
      <c r="C278" s="34" t="s">
        <v>457</v>
      </c>
      <c r="H278" s="53">
        <f>I271+I272+I275+I276+SUM(I274:I274)-SUMIF(AI274:AI274, 5, I274:I274)-SUMIF(AI274:AI274, 6, I274:I274)</f>
        <v>0</v>
      </c>
      <c r="I278" s="53"/>
      <c r="J278" s="53">
        <f>K271+K272+K275+K276+SUM(K274:K274)-SUMIF(AI274:AI274, 5, K274:K274)-SUMIF(AI274:AI274, 6, K274:K274)</f>
        <v>0</v>
      </c>
      <c r="K278" s="53"/>
    </row>
    <row r="279" spans="1:35" ht="15" hidden="1" x14ac:dyDescent="0.2">
      <c r="C279" s="34" t="s">
        <v>458</v>
      </c>
      <c r="H279" s="54">
        <f>SUMIF(AI274:AI274, 5, I274:I274)+SUMIF(AI274:AI274, 6, I274:I274)</f>
        <v>0</v>
      </c>
      <c r="I279" s="54"/>
      <c r="J279" s="54">
        <f>SUMIF(AI274:AI274, 5, K274:K274)+SUMIF(AI274:AI274, 6, K274:K274)</f>
        <v>0</v>
      </c>
      <c r="K279" s="54"/>
    </row>
    <row r="280" spans="1:35" ht="15" x14ac:dyDescent="0.2">
      <c r="H280" s="54"/>
      <c r="I280" s="54"/>
      <c r="J280" s="54"/>
      <c r="K280" s="54"/>
      <c r="O280" s="28">
        <f>I271+I272+I275+I276+SUM(I274:I274)</f>
        <v>0</v>
      </c>
      <c r="P280" s="28">
        <f>K271+K272+K275+K276+SUM(K274:K274)</f>
        <v>0</v>
      </c>
      <c r="X280">
        <f>IF(Source!BI167&lt;=1,I271+I272+I275+I276-0, 0)</f>
        <v>0</v>
      </c>
      <c r="Y280">
        <f>IF(Source!BI167=2,I271+I272+I275+I276-0, 0)</f>
        <v>0</v>
      </c>
      <c r="Z280">
        <f>IF(Source!BI167=3,I271+I272+I275+I276-0, 0)</f>
        <v>0</v>
      </c>
      <c r="AA280">
        <f>IF(Source!BI167=4,I271+I272+I275+I276,0)</f>
        <v>0</v>
      </c>
    </row>
    <row r="282" spans="1:35" ht="42.75" x14ac:dyDescent="0.2">
      <c r="A282" s="21">
        <v>23</v>
      </c>
      <c r="B282" s="21" t="str">
        <f>Source!F169</f>
        <v>3.27-42-1</v>
      </c>
      <c r="C282" s="21" t="s">
        <v>215</v>
      </c>
      <c r="D282" s="23" t="str">
        <f>Source!H169</f>
        <v>100 м2 покрытия</v>
      </c>
      <c r="E282" s="22">
        <f>Source!I169</f>
        <v>0.45669999999999988</v>
      </c>
      <c r="F282" s="25"/>
      <c r="G282" s="24"/>
      <c r="H282" s="22"/>
      <c r="I282" s="25"/>
      <c r="J282" s="22"/>
      <c r="K282" s="25"/>
      <c r="Q282">
        <f>ROUND((Source!BZ169/100)*(ROUND((ROUND((Source!AF169*Source!AV169*Source!I169),2)),2)+ROUND((ROUND((Source!AE169*Source!AV169*Source!I169),2)),2)), 2)</f>
        <v>69.59</v>
      </c>
      <c r="R282">
        <f>Source!X169</f>
        <v>3921.18</v>
      </c>
      <c r="S282">
        <f>ROUND((Source!CA169/100)*(ROUND((ROUND((Source!AF169*Source!AV169*Source!I169),2)),2)+ROUND((ROUND((Source!AE169*Source!AV169*Source!I169),2)),2)), 2)</f>
        <v>28.56</v>
      </c>
      <c r="T282">
        <f>Source!Y169</f>
        <v>1609.44</v>
      </c>
      <c r="U282">
        <f>ROUND((175/100)*(ROUND((ROUND((Source!AE169*Source!AV169*Source!I169),2)),2)), 2)</f>
        <v>42.86</v>
      </c>
      <c r="V282">
        <f>ROUND((0/100)*(ROUND((ROUND((Source!AE169*Source!AV169*Source!I169),2)*Source!BS169),2)), 2)</f>
        <v>0</v>
      </c>
      <c r="AI282">
        <v>0</v>
      </c>
    </row>
    <row r="283" spans="1:35" x14ac:dyDescent="0.2">
      <c r="C283" s="26" t="str">
        <f>"Объем: "&amp;Source!I169&amp;"=147,6/"&amp;"100"</f>
        <v>Объем: 0,4567=147,6/100</v>
      </c>
    </row>
    <row r="284" spans="1:35" ht="14.25" x14ac:dyDescent="0.2">
      <c r="A284" s="21"/>
      <c r="B284" s="21"/>
      <c r="C284" s="21" t="s">
        <v>449</v>
      </c>
      <c r="D284" s="23"/>
      <c r="E284" s="22"/>
      <c r="F284" s="25">
        <f>Source!AO169</f>
        <v>52.17</v>
      </c>
      <c r="G284" s="24" t="str">
        <f>Source!DG169</f>
        <v>*1,1</v>
      </c>
      <c r="H284" s="22">
        <f>Source!AV169</f>
        <v>1.0469999999999999</v>
      </c>
      <c r="I284" s="25">
        <f>ROUND((ROUND((Source!AF169*Source!AV169*Source!I169),2)),2)</f>
        <v>27.44</v>
      </c>
      <c r="J284" s="22">
        <f>IF(Source!BA169&lt;&gt; 0, Source!BA169, 1)</f>
        <v>56.35</v>
      </c>
      <c r="K284" s="25">
        <f>Source!S169</f>
        <v>1546.24</v>
      </c>
      <c r="W284">
        <f>I284</f>
        <v>27.44</v>
      </c>
    </row>
    <row r="285" spans="1:35" ht="14.25" x14ac:dyDescent="0.2">
      <c r="A285" s="21"/>
      <c r="B285" s="21"/>
      <c r="C285" s="21" t="s">
        <v>450</v>
      </c>
      <c r="D285" s="23"/>
      <c r="E285" s="22"/>
      <c r="F285" s="25">
        <f>Source!AM169</f>
        <v>532.35</v>
      </c>
      <c r="G285" s="24" t="str">
        <f>Source!DE169</f>
        <v>*1,1</v>
      </c>
      <c r="H285" s="22">
        <f>Source!AV169</f>
        <v>1.0469999999999999</v>
      </c>
      <c r="I285" s="25">
        <f>(ROUND((ROUND((((Source!ET169*1.1))*Source!AV169*Source!I169),2)),2)+ROUND((ROUND(((Source!AE169-((Source!EU169*1.1)))*Source!AV169*Source!I169),2)),2))</f>
        <v>280.01</v>
      </c>
      <c r="J285" s="22">
        <f>IF(Source!BB169&lt;&gt; 0, Source!BB169, 1)</f>
        <v>15.02</v>
      </c>
      <c r="K285" s="25">
        <f>Source!Q169</f>
        <v>4205.75</v>
      </c>
    </row>
    <row r="286" spans="1:35" ht="14.25" x14ac:dyDescent="0.2">
      <c r="A286" s="21"/>
      <c r="B286" s="21"/>
      <c r="C286" s="21" t="s">
        <v>451</v>
      </c>
      <c r="D286" s="23"/>
      <c r="E286" s="22"/>
      <c r="F286" s="25">
        <f>Source!AN169</f>
        <v>46.56</v>
      </c>
      <c r="G286" s="24" t="str">
        <f>Source!DF169</f>
        <v>*1,1</v>
      </c>
      <c r="H286" s="22">
        <f>Source!AV169</f>
        <v>1.0469999999999999</v>
      </c>
      <c r="I286" s="27">
        <f>ROUND((ROUND((Source!AE169*Source!AV169*Source!I169),2)),2)</f>
        <v>24.49</v>
      </c>
      <c r="J286" s="22">
        <f>IF(Source!BS169&lt;&gt; 0, Source!BS169, 1)</f>
        <v>56.35</v>
      </c>
      <c r="K286" s="27">
        <f>Source!R169</f>
        <v>1380.01</v>
      </c>
      <c r="W286">
        <f>I286</f>
        <v>24.49</v>
      </c>
    </row>
    <row r="287" spans="1:35" ht="14.25" x14ac:dyDescent="0.2">
      <c r="A287" s="21"/>
      <c r="B287" s="21"/>
      <c r="C287" s="21" t="s">
        <v>462</v>
      </c>
      <c r="D287" s="23"/>
      <c r="E287" s="22"/>
      <c r="F287" s="25">
        <f>Source!AL169</f>
        <v>57.45</v>
      </c>
      <c r="G287" s="24" t="str">
        <f>Source!DD169</f>
        <v>*1</v>
      </c>
      <c r="H287" s="22">
        <f>Source!AW169</f>
        <v>1</v>
      </c>
      <c r="I287" s="25">
        <f>ROUND((ROUND((Source!AC169*Source!AW169*Source!I169),2)),2)</f>
        <v>26.24</v>
      </c>
      <c r="J287" s="22">
        <f>IF(Source!BC169&lt;&gt; 0, Source!BC169, 1)</f>
        <v>15.99</v>
      </c>
      <c r="K287" s="25">
        <f>Source!P169</f>
        <v>419.58</v>
      </c>
    </row>
    <row r="288" spans="1:35" ht="42.75" x14ac:dyDescent="0.2">
      <c r="A288" s="21" t="s">
        <v>236</v>
      </c>
      <c r="B288" s="21" t="str">
        <f>Source!F170</f>
        <v>1.3-3-8</v>
      </c>
      <c r="C288" s="21" t="s">
        <v>238</v>
      </c>
      <c r="D288" s="23" t="str">
        <f>Source!H170</f>
        <v>т</v>
      </c>
      <c r="E288" s="22">
        <f>Source!I170</f>
        <v>4.4117219999999993</v>
      </c>
      <c r="F288" s="25">
        <f>Source!AK170</f>
        <v>302.47000000000003</v>
      </c>
      <c r="G288" s="37" t="s">
        <v>3</v>
      </c>
      <c r="H288" s="22">
        <f>Source!AW170</f>
        <v>1</v>
      </c>
      <c r="I288" s="25">
        <f>ROUND((ROUND((Source!AC170*Source!AW170*Source!I170),2)),2)+(ROUND((ROUND(((Source!ET170)*Source!AV170*Source!I170),2)),2)+ROUND((ROUND(((Source!AE170-(Source!EU170))*Source!AV170*Source!I170),2)),2))+ROUND((ROUND((Source!AF170*Source!AV170*Source!I170),2)),2)</f>
        <v>1334.41</v>
      </c>
      <c r="J288" s="22">
        <f>IF(Source!BC170&lt;&gt; 0, Source!BC170, 1)</f>
        <v>14.3</v>
      </c>
      <c r="K288" s="25">
        <f>Source!O170</f>
        <v>19082.060000000001</v>
      </c>
      <c r="Q288">
        <f>ROUND((Source!BZ170/100)*(ROUND((ROUND((Source!AF170*Source!AV170*Source!I170),2)),2)+ROUND((ROUND((Source!AE170*Source!AV170*Source!I170),2)),2)), 2)</f>
        <v>0</v>
      </c>
      <c r="R288">
        <f>Source!X170</f>
        <v>0</v>
      </c>
      <c r="S288">
        <f>ROUND((Source!CA170/100)*(ROUND((ROUND((Source!AF170*Source!AV170*Source!I170),2)),2)+ROUND((ROUND((Source!AE170*Source!AV170*Source!I170),2)),2)), 2)</f>
        <v>0</v>
      </c>
      <c r="T288">
        <f>Source!Y170</f>
        <v>0</v>
      </c>
      <c r="U288">
        <f>ROUND((175/100)*(ROUND((ROUND((Source!AE170*Source!AV170*Source!I170),2)),2)), 2)</f>
        <v>0</v>
      </c>
      <c r="V288">
        <f>ROUND((0/100)*(ROUND((ROUND((Source!AE170*Source!AV170*Source!I170),2)*Source!BS170),2)), 2)</f>
        <v>0</v>
      </c>
      <c r="X288">
        <f>IF(Source!BI170&lt;=1,I288, 0)</f>
        <v>1334.41</v>
      </c>
      <c r="Y288">
        <f>IF(Source!BI170=2,I288, 0)</f>
        <v>0</v>
      </c>
      <c r="Z288">
        <f>IF(Source!BI170=3,I288, 0)</f>
        <v>0</v>
      </c>
      <c r="AA288">
        <f>IF(Source!BI170=4,I288, 0)</f>
        <v>0</v>
      </c>
      <c r="AI288">
        <v>3</v>
      </c>
    </row>
    <row r="289" spans="1:28" ht="14.25" x14ac:dyDescent="0.2">
      <c r="A289" s="21"/>
      <c r="B289" s="21"/>
      <c r="C289" s="21" t="s">
        <v>452</v>
      </c>
      <c r="D289" s="23" t="s">
        <v>453</v>
      </c>
      <c r="E289" s="22">
        <f>Source!BZ169</f>
        <v>134</v>
      </c>
      <c r="F289" s="25"/>
      <c r="G289" s="24"/>
      <c r="H289" s="22"/>
      <c r="I289" s="25">
        <f>SUM(Q282:Q288)</f>
        <v>69.59</v>
      </c>
      <c r="J289" s="22">
        <f>Source!AT169</f>
        <v>134</v>
      </c>
      <c r="K289" s="25">
        <f>SUM(R282:R288)</f>
        <v>3921.18</v>
      </c>
    </row>
    <row r="290" spans="1:28" ht="14.25" x14ac:dyDescent="0.2">
      <c r="A290" s="21"/>
      <c r="B290" s="21"/>
      <c r="C290" s="21" t="s">
        <v>454</v>
      </c>
      <c r="D290" s="23" t="s">
        <v>453</v>
      </c>
      <c r="E290" s="22">
        <f>Source!CA169</f>
        <v>55</v>
      </c>
      <c r="F290" s="25"/>
      <c r="G290" s="24"/>
      <c r="H290" s="22"/>
      <c r="I290" s="25">
        <f>SUM(S282:S289)</f>
        <v>28.56</v>
      </c>
      <c r="J290" s="22">
        <f>Source!AU169</f>
        <v>55</v>
      </c>
      <c r="K290" s="25">
        <f>SUM(T282:T289)</f>
        <v>1609.44</v>
      </c>
    </row>
    <row r="291" spans="1:28" ht="14.25" x14ac:dyDescent="0.2">
      <c r="A291" s="29"/>
      <c r="B291" s="29"/>
      <c r="C291" s="29" t="s">
        <v>455</v>
      </c>
      <c r="D291" s="30" t="s">
        <v>456</v>
      </c>
      <c r="E291" s="31">
        <f>Source!AQ169</f>
        <v>4.29</v>
      </c>
      <c r="F291" s="32"/>
      <c r="G291" s="33" t="str">
        <f>Source!DI169</f>
        <v>*1,1</v>
      </c>
      <c r="H291" s="31">
        <f>Source!AV169</f>
        <v>1.0469999999999999</v>
      </c>
      <c r="I291" s="32">
        <f>Source!U169</f>
        <v>2.2564601630999994</v>
      </c>
      <c r="J291" s="31"/>
      <c r="K291" s="32"/>
      <c r="AB291" s="28">
        <f>I291</f>
        <v>2.2564601630999994</v>
      </c>
    </row>
    <row r="292" spans="1:28" ht="15" x14ac:dyDescent="0.2">
      <c r="C292" s="34" t="s">
        <v>457</v>
      </c>
      <c r="H292" s="53">
        <f>I284+I285+I287+I289+I290+SUM(I288:I288)-SUMIF(AI288:AI288, 5, I288:I288)-SUMIF(AI288:AI288, 6, I288:I288)</f>
        <v>1766.25</v>
      </c>
      <c r="I292" s="53"/>
      <c r="J292" s="53">
        <f>K284+K285+K287+K289+K290+SUM(K288:K288)-SUMIF(AI288:AI288, 5, K288:K288)-SUMIF(AI288:AI288, 6, K288:K288)</f>
        <v>30784.25</v>
      </c>
      <c r="K292" s="53"/>
    </row>
    <row r="293" spans="1:28" ht="15" hidden="1" x14ac:dyDescent="0.2">
      <c r="C293" s="34" t="s">
        <v>458</v>
      </c>
      <c r="H293" s="54">
        <f>SUMIF(AI288:AI288, 5, I288:I288)+SUMIF(AI288:AI288, 6, I288:I288)</f>
        <v>0</v>
      </c>
      <c r="I293" s="54"/>
      <c r="J293" s="54">
        <f>SUMIF(AI288:AI288, 5, K288:K288)+SUMIF(AI288:AI288, 6, K288:K288)</f>
        <v>0</v>
      </c>
      <c r="K293" s="54"/>
    </row>
    <row r="294" spans="1:28" ht="15" x14ac:dyDescent="0.2">
      <c r="H294" s="54"/>
      <c r="I294" s="54"/>
      <c r="J294" s="54"/>
      <c r="K294" s="54"/>
      <c r="O294" s="28">
        <f>I284+I285+I287+I289+I290+SUM(I288:I288)</f>
        <v>1766.25</v>
      </c>
      <c r="P294" s="28">
        <f>K284+K285+K287+K289+K290+SUM(K288:K288)</f>
        <v>30784.25</v>
      </c>
      <c r="X294">
        <f>IF(Source!BI169&lt;=1,I284+I285+I287+I289+I290-0, 0)</f>
        <v>431.84</v>
      </c>
      <c r="Y294">
        <f>IF(Source!BI169=2,I284+I285+I287+I289+I290-0, 0)</f>
        <v>0</v>
      </c>
      <c r="Z294">
        <f>IF(Source!BI169=3,I284+I285+I287+I289+I290-0, 0)</f>
        <v>0</v>
      </c>
      <c r="AA294">
        <f>IF(Source!BI169=4,I284+I285+I287+I289+I290,0)</f>
        <v>0</v>
      </c>
    </row>
    <row r="297" spans="1:28" ht="15" x14ac:dyDescent="0.25">
      <c r="A297" s="56" t="str">
        <f>CONCATENATE("Итого по разделу: ",IF(Source!G172&lt;&gt;"Новый раздел", Source!G172, ""))</f>
        <v>Итого по разделу: Восстановление проезжей части  147,6м2/ 7,9м2</v>
      </c>
      <c r="B297" s="56"/>
      <c r="C297" s="56"/>
      <c r="D297" s="56"/>
      <c r="E297" s="56"/>
      <c r="F297" s="56"/>
      <c r="G297" s="56"/>
      <c r="H297" s="54">
        <f>SUM(O191:O296)</f>
        <v>1766.25</v>
      </c>
      <c r="I297" s="55"/>
      <c r="J297" s="54">
        <f>SUM(P191:P296)</f>
        <v>30784.25</v>
      </c>
      <c r="K297" s="55"/>
    </row>
    <row r="298" spans="1:28" hidden="1" x14ac:dyDescent="0.2">
      <c r="A298" t="s">
        <v>459</v>
      </c>
      <c r="H298">
        <f>SUM(AC191:AC297)</f>
        <v>0</v>
      </c>
      <c r="J298">
        <f>SUM(AD191:AD297)</f>
        <v>0</v>
      </c>
    </row>
    <row r="299" spans="1:28" hidden="1" x14ac:dyDescent="0.2">
      <c r="A299" t="s">
        <v>460</v>
      </c>
      <c r="H299">
        <f>SUM(AE191:AE298)</f>
        <v>0</v>
      </c>
      <c r="J299">
        <f>SUM(AF191:AF298)</f>
        <v>0</v>
      </c>
    </row>
    <row r="301" spans="1:28" ht="15" x14ac:dyDescent="0.25">
      <c r="A301" s="56" t="str">
        <f>CONCATENATE("Итого по локальной смете: ",IF(Source!G202&lt;&gt;"Новая локальная смета", Source!G202, ""))</f>
        <v xml:space="preserve">Итого по локальной смете: </v>
      </c>
      <c r="B301" s="56"/>
      <c r="C301" s="56"/>
      <c r="D301" s="56"/>
      <c r="E301" s="56"/>
      <c r="F301" s="56"/>
      <c r="G301" s="56"/>
      <c r="H301" s="54">
        <f>SUM(O29:O300)</f>
        <v>1766.25</v>
      </c>
      <c r="I301" s="55"/>
      <c r="J301" s="54">
        <f>SUM(P29:P300)</f>
        <v>30784.25</v>
      </c>
      <c r="K301" s="55"/>
    </row>
    <row r="302" spans="1:28" hidden="1" x14ac:dyDescent="0.2">
      <c r="A302" t="s">
        <v>459</v>
      </c>
      <c r="H302">
        <f>SUM(AC29:AC301)</f>
        <v>0</v>
      </c>
      <c r="J302">
        <f>SUM(AD29:AD301)</f>
        <v>0</v>
      </c>
    </row>
    <row r="303" spans="1:28" hidden="1" x14ac:dyDescent="0.2">
      <c r="A303" t="s">
        <v>460</v>
      </c>
      <c r="H303">
        <f>SUM(AE29:AE302)</f>
        <v>0</v>
      </c>
      <c r="J303">
        <f>SUM(AF29:AF302)</f>
        <v>0</v>
      </c>
    </row>
    <row r="304" spans="1:28" ht="14.25" x14ac:dyDescent="0.2">
      <c r="C304" s="40" t="s">
        <v>17</v>
      </c>
      <c r="D304" s="40"/>
      <c r="E304" s="40"/>
      <c r="F304" s="40"/>
      <c r="H304" s="58">
        <f>H301-H305</f>
        <v>1766.25</v>
      </c>
      <c r="I304" s="59"/>
      <c r="J304" s="58">
        <f>J301-J305</f>
        <v>30784.25</v>
      </c>
      <c r="K304" s="59"/>
    </row>
    <row r="305" spans="1:11" ht="14.25" x14ac:dyDescent="0.2">
      <c r="C305" s="40" t="s">
        <v>428</v>
      </c>
      <c r="D305" s="40"/>
      <c r="E305" s="40"/>
      <c r="F305" s="40"/>
      <c r="H305" s="58">
        <f>H147</f>
        <v>0</v>
      </c>
      <c r="I305" s="59"/>
      <c r="J305" s="58">
        <f>J147</f>
        <v>0</v>
      </c>
      <c r="K305" s="59"/>
    </row>
    <row r="306" spans="1:11" ht="14.25" x14ac:dyDescent="0.2">
      <c r="C306" s="40" t="s">
        <v>429</v>
      </c>
      <c r="D306" s="40"/>
      <c r="E306" s="40"/>
      <c r="F306" s="40"/>
      <c r="J306" s="60"/>
      <c r="K306" s="60"/>
    </row>
    <row r="307" spans="1:11" ht="14.25" x14ac:dyDescent="0.2">
      <c r="C307" s="40" t="s">
        <v>430</v>
      </c>
      <c r="D307" s="40"/>
      <c r="E307" s="40"/>
      <c r="F307" s="40"/>
      <c r="J307" s="60"/>
      <c r="K307" s="60"/>
    </row>
    <row r="310" spans="1:11" hidden="1" x14ac:dyDescent="0.2">
      <c r="A310" t="s">
        <v>459</v>
      </c>
      <c r="H310">
        <f>SUM(AC1:AC303)</f>
        <v>0</v>
      </c>
      <c r="J310">
        <f>SUM(AD1:AD303)</f>
        <v>0</v>
      </c>
    </row>
    <row r="311" spans="1:11" hidden="1" x14ac:dyDescent="0.2">
      <c r="A311" t="s">
        <v>460</v>
      </c>
      <c r="H311">
        <f>SUM(AE1:AE310)</f>
        <v>0</v>
      </c>
      <c r="J311">
        <f>SUM(AF1:AF310)</f>
        <v>0</v>
      </c>
    </row>
    <row r="314" spans="1:11" ht="14.25" x14ac:dyDescent="0.2">
      <c r="A314" s="57" t="s">
        <v>468</v>
      </c>
      <c r="B314" s="57"/>
      <c r="C314" s="38" t="str">
        <f>IF(Source!AC12&lt;&gt;"", Source!AC12," ")</f>
        <v xml:space="preserve"> </v>
      </c>
      <c r="D314" s="38"/>
      <c r="E314" s="38"/>
      <c r="F314" s="38"/>
      <c r="G314" s="38"/>
      <c r="H314" s="40" t="s">
        <v>471</v>
      </c>
      <c r="I314" s="40"/>
      <c r="J314" s="40"/>
      <c r="K314" s="40"/>
    </row>
    <row r="315" spans="1:11" ht="14.25" x14ac:dyDescent="0.2">
      <c r="A315" s="10"/>
      <c r="B315" s="10"/>
      <c r="C315" s="49" t="s">
        <v>469</v>
      </c>
      <c r="D315" s="49"/>
      <c r="E315" s="49"/>
      <c r="F315" s="49"/>
      <c r="G315" s="49"/>
      <c r="H315" s="10"/>
      <c r="I315" s="10"/>
      <c r="J315" s="10"/>
      <c r="K315" s="10"/>
    </row>
    <row r="316" spans="1:11" ht="14.25" x14ac:dyDescent="0.2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</row>
    <row r="317" spans="1:11" ht="14.25" x14ac:dyDescent="0.2">
      <c r="A317" s="57" t="s">
        <v>470</v>
      </c>
      <c r="B317" s="57"/>
      <c r="C317" s="38" t="str">
        <f>IF(Source!AE12&lt;&gt;"", Source!AE12," ")</f>
        <v xml:space="preserve"> </v>
      </c>
      <c r="D317" s="38"/>
      <c r="E317" s="38"/>
      <c r="F317" s="38"/>
      <c r="G317" s="38"/>
      <c r="H317" s="40" t="str">
        <f>IF(Source!AD12&lt;&gt;"", Source!AD12," ")</f>
        <v xml:space="preserve"> </v>
      </c>
      <c r="I317" s="40"/>
      <c r="J317" s="40"/>
      <c r="K317" s="40"/>
    </row>
    <row r="318" spans="1:11" ht="14.25" x14ac:dyDescent="0.2">
      <c r="A318" s="10"/>
      <c r="B318" s="10"/>
      <c r="C318" s="49" t="s">
        <v>469</v>
      </c>
      <c r="D318" s="49"/>
      <c r="E318" s="49"/>
      <c r="F318" s="49"/>
      <c r="G318" s="49"/>
      <c r="H318" s="10"/>
      <c r="I318" s="10"/>
      <c r="J318" s="10"/>
      <c r="K318" s="10"/>
    </row>
  </sheetData>
  <mergeCells count="179">
    <mergeCell ref="A317:B317"/>
    <mergeCell ref="H317:K317"/>
    <mergeCell ref="C318:G318"/>
    <mergeCell ref="C304:F304"/>
    <mergeCell ref="C305:F305"/>
    <mergeCell ref="C306:F306"/>
    <mergeCell ref="C307:F307"/>
    <mergeCell ref="J304:K304"/>
    <mergeCell ref="J306:K306"/>
    <mergeCell ref="J307:K307"/>
    <mergeCell ref="H304:I304"/>
    <mergeCell ref="J305:K305"/>
    <mergeCell ref="H305:I305"/>
    <mergeCell ref="A314:B314"/>
    <mergeCell ref="H314:K314"/>
    <mergeCell ref="C315:G315"/>
    <mergeCell ref="J297:K297"/>
    <mergeCell ref="H297:I297"/>
    <mergeCell ref="A297:G297"/>
    <mergeCell ref="J301:K301"/>
    <mergeCell ref="H301:I301"/>
    <mergeCell ref="A301:G301"/>
    <mergeCell ref="H292:I292"/>
    <mergeCell ref="J292:K292"/>
    <mergeCell ref="H293:I293"/>
    <mergeCell ref="J293:K293"/>
    <mergeCell ref="J294:K294"/>
    <mergeCell ref="H294:I294"/>
    <mergeCell ref="H278:I278"/>
    <mergeCell ref="J278:K278"/>
    <mergeCell ref="H279:I279"/>
    <mergeCell ref="J279:K279"/>
    <mergeCell ref="J280:K280"/>
    <mergeCell ref="H280:I280"/>
    <mergeCell ref="H266:I266"/>
    <mergeCell ref="J266:K266"/>
    <mergeCell ref="H267:I267"/>
    <mergeCell ref="J267:K267"/>
    <mergeCell ref="J268:K268"/>
    <mergeCell ref="H268:I268"/>
    <mergeCell ref="H253:I253"/>
    <mergeCell ref="J253:K253"/>
    <mergeCell ref="H254:I254"/>
    <mergeCell ref="J254:K254"/>
    <mergeCell ref="J255:K255"/>
    <mergeCell ref="H255:I255"/>
    <mergeCell ref="H241:I241"/>
    <mergeCell ref="J241:K241"/>
    <mergeCell ref="H242:I242"/>
    <mergeCell ref="J242:K242"/>
    <mergeCell ref="J243:K243"/>
    <mergeCell ref="H243:I243"/>
    <mergeCell ref="H227:I227"/>
    <mergeCell ref="J227:K227"/>
    <mergeCell ref="H228:I228"/>
    <mergeCell ref="J228:K228"/>
    <mergeCell ref="J229:K229"/>
    <mergeCell ref="H229:I229"/>
    <mergeCell ref="H216:I216"/>
    <mergeCell ref="J216:K216"/>
    <mergeCell ref="H217:I217"/>
    <mergeCell ref="J217:K217"/>
    <mergeCell ref="J218:K218"/>
    <mergeCell ref="H218:I218"/>
    <mergeCell ref="H202:I202"/>
    <mergeCell ref="J202:K202"/>
    <mergeCell ref="H203:I203"/>
    <mergeCell ref="J203:K203"/>
    <mergeCell ref="J204:K204"/>
    <mergeCell ref="H204:I204"/>
    <mergeCell ref="J184:K184"/>
    <mergeCell ref="H184:I184"/>
    <mergeCell ref="J187:K187"/>
    <mergeCell ref="H187:I187"/>
    <mergeCell ref="A187:G187"/>
    <mergeCell ref="A191:K191"/>
    <mergeCell ref="J174:K174"/>
    <mergeCell ref="H174:I174"/>
    <mergeCell ref="H182:I182"/>
    <mergeCell ref="J182:K182"/>
    <mergeCell ref="H183:I183"/>
    <mergeCell ref="J183:K183"/>
    <mergeCell ref="J162:K162"/>
    <mergeCell ref="H162:I162"/>
    <mergeCell ref="H172:I172"/>
    <mergeCell ref="J172:K172"/>
    <mergeCell ref="H173:I173"/>
    <mergeCell ref="J173:K173"/>
    <mergeCell ref="A147:G147"/>
    <mergeCell ref="A151:K151"/>
    <mergeCell ref="H160:I160"/>
    <mergeCell ref="J160:K160"/>
    <mergeCell ref="H161:I161"/>
    <mergeCell ref="J161:K161"/>
    <mergeCell ref="J141:K141"/>
    <mergeCell ref="H141:I141"/>
    <mergeCell ref="H144:I144"/>
    <mergeCell ref="J144:K144"/>
    <mergeCell ref="J147:K147"/>
    <mergeCell ref="H147:I147"/>
    <mergeCell ref="H129:I129"/>
    <mergeCell ref="J129:K129"/>
    <mergeCell ref="H139:I139"/>
    <mergeCell ref="J139:K139"/>
    <mergeCell ref="H140:I140"/>
    <mergeCell ref="J140:K140"/>
    <mergeCell ref="H123:I123"/>
    <mergeCell ref="J123:K123"/>
    <mergeCell ref="H124:I124"/>
    <mergeCell ref="J124:K124"/>
    <mergeCell ref="J125:K125"/>
    <mergeCell ref="H125:I125"/>
    <mergeCell ref="H107:I107"/>
    <mergeCell ref="J107:K107"/>
    <mergeCell ref="J108:K108"/>
    <mergeCell ref="H108:I108"/>
    <mergeCell ref="H112:I112"/>
    <mergeCell ref="J112:K112"/>
    <mergeCell ref="H96:I96"/>
    <mergeCell ref="J96:K96"/>
    <mergeCell ref="J97:K97"/>
    <mergeCell ref="H97:I97"/>
    <mergeCell ref="H106:I106"/>
    <mergeCell ref="J106:K106"/>
    <mergeCell ref="J83:K83"/>
    <mergeCell ref="H83:I83"/>
    <mergeCell ref="A83:G83"/>
    <mergeCell ref="A87:K87"/>
    <mergeCell ref="H95:I95"/>
    <mergeCell ref="J95:K95"/>
    <mergeCell ref="H78:I78"/>
    <mergeCell ref="J78:K78"/>
    <mergeCell ref="H79:I79"/>
    <mergeCell ref="J79:K79"/>
    <mergeCell ref="J80:K80"/>
    <mergeCell ref="H80:I80"/>
    <mergeCell ref="H69:I69"/>
    <mergeCell ref="J69:K69"/>
    <mergeCell ref="H70:I70"/>
    <mergeCell ref="J70:K70"/>
    <mergeCell ref="J71:K71"/>
    <mergeCell ref="H71:I71"/>
    <mergeCell ref="H59:I59"/>
    <mergeCell ref="J59:K59"/>
    <mergeCell ref="H60:I60"/>
    <mergeCell ref="J60:K60"/>
    <mergeCell ref="J61:K61"/>
    <mergeCell ref="H61:I61"/>
    <mergeCell ref="H50:I50"/>
    <mergeCell ref="J50:K50"/>
    <mergeCell ref="H51:I51"/>
    <mergeCell ref="J51:K51"/>
    <mergeCell ref="J52:K52"/>
    <mergeCell ref="H52:I52"/>
    <mergeCell ref="A31:K31"/>
    <mergeCell ref="H40:I40"/>
    <mergeCell ref="J40:K40"/>
    <mergeCell ref="H41:I41"/>
    <mergeCell ref="J41:K41"/>
    <mergeCell ref="J42:K42"/>
    <mergeCell ref="H42:I42"/>
    <mergeCell ref="E20:H20"/>
    <mergeCell ref="E21:H21"/>
    <mergeCell ref="E22:H22"/>
    <mergeCell ref="A25:K25"/>
    <mergeCell ref="J2:K2"/>
    <mergeCell ref="A29:K29"/>
    <mergeCell ref="A8:K8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9:K9"/>
    <mergeCell ref="A11:K11"/>
  </mergeCells>
  <pageMargins left="0.4" right="0.2" top="0.2" bottom="0.4" header="0.2" footer="0.2"/>
  <pageSetup paperSize="9" scale="73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283"/>
  <sheetViews>
    <sheetView topLeftCell="A148" workbookViewId="0">
      <selection activeCell="I169" sqref="I169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66512</v>
      </c>
      <c r="M1">
        <v>58218707</v>
      </c>
      <c r="N1">
        <v>12</v>
      </c>
      <c r="O1">
        <v>0</v>
      </c>
      <c r="P1">
        <v>0</v>
      </c>
      <c r="Q1">
        <v>1</v>
      </c>
    </row>
    <row r="4" spans="1:133" x14ac:dyDescent="0.2">
      <c r="A4" s="1">
        <v>8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277</v>
      </c>
      <c r="C12" s="1">
        <v>0</v>
      </c>
      <c r="D12" s="1">
        <f>ROW(A232)</f>
        <v>232</v>
      </c>
      <c r="E12" s="1">
        <v>0</v>
      </c>
      <c r="F12" s="1" t="s">
        <v>5</v>
      </c>
      <c r="G12" s="1" t="s">
        <v>6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B232</f>
        <v>277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02-01-01</v>
      </c>
      <c r="G18" s="2" t="str">
        <f t="shared" si="0"/>
        <v>02-01-01 КЛ 0,4 кВ без труб</v>
      </c>
      <c r="H18" s="2"/>
      <c r="I18" s="2"/>
      <c r="J18" s="2"/>
      <c r="K18" s="2"/>
      <c r="L18" s="2"/>
      <c r="M18" s="2"/>
      <c r="N18" s="2"/>
      <c r="O18" s="2">
        <f t="shared" ref="O18:AT18" si="1">O232</f>
        <v>25253.63</v>
      </c>
      <c r="P18" s="2">
        <f t="shared" si="1"/>
        <v>19501.64</v>
      </c>
      <c r="Q18" s="2">
        <f t="shared" si="1"/>
        <v>4205.75</v>
      </c>
      <c r="R18" s="2">
        <f t="shared" si="1"/>
        <v>1380.01</v>
      </c>
      <c r="S18" s="2">
        <f t="shared" si="1"/>
        <v>1546.24</v>
      </c>
      <c r="T18" s="2">
        <f t="shared" si="1"/>
        <v>0</v>
      </c>
      <c r="U18" s="2">
        <f t="shared" si="1"/>
        <v>2.2564601630999994</v>
      </c>
      <c r="V18" s="2">
        <f t="shared" si="1"/>
        <v>0</v>
      </c>
      <c r="W18" s="2">
        <f t="shared" si="1"/>
        <v>0</v>
      </c>
      <c r="X18" s="2">
        <f t="shared" si="1"/>
        <v>3921.18</v>
      </c>
      <c r="Y18" s="2">
        <f t="shared" si="1"/>
        <v>1609.44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30784.25</v>
      </c>
      <c r="AS18" s="2">
        <f t="shared" si="1"/>
        <v>30784.25</v>
      </c>
      <c r="AT18" s="2">
        <f t="shared" si="1"/>
        <v>0</v>
      </c>
      <c r="AU18" s="2">
        <f t="shared" ref="AU18:BZ18" si="2">AU232</f>
        <v>0</v>
      </c>
      <c r="AV18" s="2">
        <f t="shared" si="2"/>
        <v>19501.64</v>
      </c>
      <c r="AW18" s="2">
        <f t="shared" si="2"/>
        <v>19501.64</v>
      </c>
      <c r="AX18" s="2">
        <f t="shared" si="2"/>
        <v>0</v>
      </c>
      <c r="AY18" s="2">
        <f t="shared" si="2"/>
        <v>19501.64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CA232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DG232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EM232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FS232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ROW(A202)</f>
        <v>202</v>
      </c>
      <c r="E20" s="1"/>
      <c r="F20" s="1" t="s">
        <v>15</v>
      </c>
      <c r="G20" s="1" t="s">
        <v>15</v>
      </c>
      <c r="H20" s="1" t="s">
        <v>3</v>
      </c>
      <c r="I20" s="1">
        <v>0</v>
      </c>
      <c r="J20" s="1" t="s">
        <v>3</v>
      </c>
      <c r="K20" s="1">
        <v>0</v>
      </c>
      <c r="L20" s="1" t="s">
        <v>15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B202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O202</f>
        <v>25253.63</v>
      </c>
      <c r="P22" s="2">
        <f t="shared" si="8"/>
        <v>19501.64</v>
      </c>
      <c r="Q22" s="2">
        <f t="shared" si="8"/>
        <v>4205.75</v>
      </c>
      <c r="R22" s="2">
        <f t="shared" si="8"/>
        <v>1380.01</v>
      </c>
      <c r="S22" s="2">
        <f t="shared" si="8"/>
        <v>1546.24</v>
      </c>
      <c r="T22" s="2">
        <f t="shared" si="8"/>
        <v>0</v>
      </c>
      <c r="U22" s="2">
        <f t="shared" si="8"/>
        <v>2.2564601630999994</v>
      </c>
      <c r="V22" s="2">
        <f t="shared" si="8"/>
        <v>0</v>
      </c>
      <c r="W22" s="2">
        <f t="shared" si="8"/>
        <v>0</v>
      </c>
      <c r="X22" s="2">
        <f t="shared" si="8"/>
        <v>3921.18</v>
      </c>
      <c r="Y22" s="2">
        <f t="shared" si="8"/>
        <v>1609.44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30784.25</v>
      </c>
      <c r="AS22" s="2">
        <f t="shared" si="8"/>
        <v>30784.25</v>
      </c>
      <c r="AT22" s="2">
        <f t="shared" si="8"/>
        <v>0</v>
      </c>
      <c r="AU22" s="2">
        <f t="shared" ref="AU22:BZ22" si="9">AU202</f>
        <v>0</v>
      </c>
      <c r="AV22" s="2">
        <f t="shared" si="9"/>
        <v>19501.64</v>
      </c>
      <c r="AW22" s="2">
        <f t="shared" si="9"/>
        <v>19501.64</v>
      </c>
      <c r="AX22" s="2">
        <f t="shared" si="9"/>
        <v>0</v>
      </c>
      <c r="AY22" s="2">
        <f t="shared" si="9"/>
        <v>19501.64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CA202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DG202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EM202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FS202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ROW(A37)</f>
        <v>37</v>
      </c>
      <c r="E24" s="1"/>
      <c r="F24" s="1" t="s">
        <v>16</v>
      </c>
      <c r="G24" s="1" t="s">
        <v>17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B37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O37</f>
        <v>0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0</v>
      </c>
      <c r="T26" s="2">
        <f t="shared" si="15"/>
        <v>0</v>
      </c>
      <c r="U26" s="2">
        <f t="shared" si="15"/>
        <v>0</v>
      </c>
      <c r="V26" s="2">
        <f t="shared" si="15"/>
        <v>0</v>
      </c>
      <c r="W26" s="2">
        <f t="shared" si="15"/>
        <v>0</v>
      </c>
      <c r="X26" s="2">
        <f t="shared" si="15"/>
        <v>0</v>
      </c>
      <c r="Y26" s="2">
        <f t="shared" si="15"/>
        <v>0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0</v>
      </c>
      <c r="AS26" s="2">
        <f t="shared" si="15"/>
        <v>0</v>
      </c>
      <c r="AT26" s="2">
        <f t="shared" si="15"/>
        <v>0</v>
      </c>
      <c r="AU26" s="2">
        <f t="shared" ref="AU26:BZ26" si="16">AU37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CA37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DG37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EM37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FS37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ROW(SmtRes!A3)</f>
        <v>3</v>
      </c>
      <c r="D28">
        <f>ROW(EtalonRes!A3)</f>
        <v>3</v>
      </c>
      <c r="E28" t="s">
        <v>18</v>
      </c>
      <c r="F28" t="s">
        <v>19</v>
      </c>
      <c r="G28" t="s">
        <v>20</v>
      </c>
      <c r="H28" t="s">
        <v>21</v>
      </c>
      <c r="J28">
        <v>0</v>
      </c>
      <c r="K28">
        <f>ROUND(2.8/100,9)</f>
        <v>2.8000000000000001E-2</v>
      </c>
      <c r="O28">
        <f t="shared" ref="O28:O35" si="21">ROUND(CP28,2)</f>
        <v>0</v>
      </c>
      <c r="P28">
        <f t="shared" ref="P28:P35" si="22">ROUND((ROUND((AC28*AW28*I28),2)*BC28),2)</f>
        <v>0</v>
      </c>
      <c r="Q28">
        <f>(ROUND((ROUND((((ET28*1.1))*AV28*I28),2)*BB28),2)+ROUND((ROUND(((AE28-((EU28*1.1)))*AV28*I28),2)*BS28),2))</f>
        <v>0</v>
      </c>
      <c r="R28">
        <f t="shared" ref="R28:R35" si="23">ROUND((ROUND((AE28*AV28*I28),2)*BS28),2)</f>
        <v>0</v>
      </c>
      <c r="S28">
        <f t="shared" ref="S28:S35" si="24">ROUND((ROUND((AF28*AV28*I28),2)*BA28),2)</f>
        <v>0</v>
      </c>
      <c r="T28">
        <f t="shared" ref="T28:T35" si="25">ROUND(CU28*I28,2)</f>
        <v>0</v>
      </c>
      <c r="U28">
        <f t="shared" ref="U28:U35" si="26">CV28*I28</f>
        <v>0</v>
      </c>
      <c r="V28">
        <f t="shared" ref="V28:V35" si="27">CW28*I28</f>
        <v>0</v>
      </c>
      <c r="W28">
        <f t="shared" ref="W28:W35" si="28">ROUND(CX28*I28,2)</f>
        <v>0</v>
      </c>
      <c r="X28">
        <f t="shared" ref="X28:Y35" si="29">ROUND(CY28,2)</f>
        <v>0</v>
      </c>
      <c r="Y28">
        <f t="shared" si="29"/>
        <v>0</v>
      </c>
      <c r="AA28">
        <v>165643776</v>
      </c>
      <c r="AB28">
        <f t="shared" ref="AB28:AB35" si="30">ROUND((AC28+AD28+AF28),6)</f>
        <v>1020.03</v>
      </c>
      <c r="AC28">
        <f>ROUND(((ES28*1)),6)</f>
        <v>0</v>
      </c>
      <c r="AD28">
        <f>ROUND(((((ET28*1.1))-((EU28*1.1)))+AE28),6)</f>
        <v>1013.6609999999999</v>
      </c>
      <c r="AE28">
        <f t="shared" ref="AE28:AF31" si="31">ROUND(((EU28*1.1)),6)</f>
        <v>94.369</v>
      </c>
      <c r="AF28">
        <f t="shared" si="31"/>
        <v>6.3689999999999998</v>
      </c>
      <c r="AG28">
        <f t="shared" ref="AG28:AG35" si="32">ROUND((AP28),6)</f>
        <v>0</v>
      </c>
      <c r="AH28">
        <f t="shared" ref="AH28:AI31" si="33">((EW28*1.1))</f>
        <v>0.627</v>
      </c>
      <c r="AI28">
        <f t="shared" si="33"/>
        <v>0</v>
      </c>
      <c r="AJ28">
        <f t="shared" ref="AJ28:AJ35" si="34">(AS28)</f>
        <v>0</v>
      </c>
      <c r="AK28">
        <v>927.3</v>
      </c>
      <c r="AL28">
        <v>0</v>
      </c>
      <c r="AM28">
        <v>921.51</v>
      </c>
      <c r="AN28">
        <v>85.79</v>
      </c>
      <c r="AO28">
        <v>5.79</v>
      </c>
      <c r="AP28">
        <v>0</v>
      </c>
      <c r="AQ28">
        <v>0.56999999999999995</v>
      </c>
      <c r="AR28">
        <v>0</v>
      </c>
      <c r="AS28">
        <v>0</v>
      </c>
      <c r="AT28">
        <v>92</v>
      </c>
      <c r="AU28">
        <v>46</v>
      </c>
      <c r="AV28">
        <v>1.1919999999999999</v>
      </c>
      <c r="AW28">
        <v>1</v>
      </c>
      <c r="AZ28">
        <v>1</v>
      </c>
      <c r="BA28">
        <v>56.35</v>
      </c>
      <c r="BB28">
        <v>14.95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22</v>
      </c>
      <c r="BM28">
        <v>1</v>
      </c>
      <c r="BN28">
        <v>0</v>
      </c>
      <c r="BO28" t="s">
        <v>19</v>
      </c>
      <c r="BP28">
        <v>1</v>
      </c>
      <c r="BQ28">
        <v>30</v>
      </c>
      <c r="BR28">
        <v>0</v>
      </c>
      <c r="BS28">
        <v>56.35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92</v>
      </c>
      <c r="CA28">
        <v>46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420</v>
      </c>
      <c r="CO28">
        <v>0</v>
      </c>
      <c r="CP28">
        <f t="shared" ref="CP28:CP35" si="35">(P28+Q28+S28)</f>
        <v>0</v>
      </c>
      <c r="CQ28">
        <f t="shared" ref="CQ28:CQ35" si="36">ROUND((ROUND((AC28*AW28*1),2)*BC28),2)</f>
        <v>0</v>
      </c>
      <c r="CR28">
        <f>(ROUND((ROUND((((ET28*1.1))*AV28*1),2)*BB28),2)+ROUND((ROUND(((AE28-((EU28*1.1)))*AV28*1),2)*BS28),2))</f>
        <v>18063.79</v>
      </c>
      <c r="CS28">
        <f t="shared" ref="CS28:CS35" si="37">ROUND((ROUND((AE28*AV28*1),2)*BS28),2)</f>
        <v>6338.81</v>
      </c>
      <c r="CT28">
        <f t="shared" ref="CT28:CT35" si="38">ROUND((ROUND((AF28*AV28*1),2)*BA28),2)</f>
        <v>427.7</v>
      </c>
      <c r="CU28">
        <f t="shared" ref="CU28:CU35" si="39">AG28</f>
        <v>0</v>
      </c>
      <c r="CV28">
        <f t="shared" ref="CV28:CV35" si="40">(AH28*AV28)</f>
        <v>0.74738399999999994</v>
      </c>
      <c r="CW28">
        <f t="shared" ref="CW28:CX35" si="41">AI28</f>
        <v>0</v>
      </c>
      <c r="CX28">
        <f t="shared" si="41"/>
        <v>0</v>
      </c>
      <c r="CY28">
        <f t="shared" ref="CY28:CY35" si="42">(((S28+R28)*AT28)/100)</f>
        <v>0</v>
      </c>
      <c r="CZ28">
        <f t="shared" ref="CZ28:CZ35" si="43">(((S28+R28)*AU28)/100)</f>
        <v>0</v>
      </c>
      <c r="DB28">
        <v>1</v>
      </c>
      <c r="DC28" t="s">
        <v>3</v>
      </c>
      <c r="DD28" t="s">
        <v>23</v>
      </c>
      <c r="DE28" t="s">
        <v>24</v>
      </c>
      <c r="DF28" t="s">
        <v>24</v>
      </c>
      <c r="DG28" t="s">
        <v>24</v>
      </c>
      <c r="DH28" t="s">
        <v>3</v>
      </c>
      <c r="DI28" t="s">
        <v>24</v>
      </c>
      <c r="DJ28" t="s">
        <v>24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1007</v>
      </c>
      <c r="DV28" t="s">
        <v>21</v>
      </c>
      <c r="DW28" t="s">
        <v>21</v>
      </c>
      <c r="DX28">
        <v>100</v>
      </c>
      <c r="DZ28" t="s">
        <v>3</v>
      </c>
      <c r="EA28" t="s">
        <v>3</v>
      </c>
      <c r="EB28" t="s">
        <v>3</v>
      </c>
      <c r="EC28" t="s">
        <v>3</v>
      </c>
      <c r="EE28">
        <v>166013303</v>
      </c>
      <c r="EF28">
        <v>30</v>
      </c>
      <c r="EG28" t="s">
        <v>17</v>
      </c>
      <c r="EH28">
        <v>0</v>
      </c>
      <c r="EI28" t="s">
        <v>3</v>
      </c>
      <c r="EJ28">
        <v>1</v>
      </c>
      <c r="EK28">
        <v>1</v>
      </c>
      <c r="EL28" t="s">
        <v>25</v>
      </c>
      <c r="EM28" t="s">
        <v>26</v>
      </c>
      <c r="EO28" t="s">
        <v>27</v>
      </c>
      <c r="EQ28">
        <v>131072</v>
      </c>
      <c r="ER28">
        <v>927.3</v>
      </c>
      <c r="ES28">
        <v>0</v>
      </c>
      <c r="ET28">
        <v>921.51</v>
      </c>
      <c r="EU28">
        <v>85.79</v>
      </c>
      <c r="EV28">
        <v>5.79</v>
      </c>
      <c r="EW28">
        <v>0.56999999999999995</v>
      </c>
      <c r="EX28">
        <v>0</v>
      </c>
      <c r="EY28">
        <v>0</v>
      </c>
      <c r="FQ28">
        <v>0</v>
      </c>
      <c r="FR28">
        <v>0</v>
      </c>
      <c r="FS28">
        <v>0</v>
      </c>
      <c r="FX28">
        <v>92</v>
      </c>
      <c r="FY28">
        <v>46</v>
      </c>
      <c r="GA28" t="s">
        <v>3</v>
      </c>
      <c r="GD28">
        <v>1</v>
      </c>
      <c r="GF28">
        <v>-1078501347</v>
      </c>
      <c r="GG28">
        <v>2</v>
      </c>
      <c r="GH28">
        <v>1</v>
      </c>
      <c r="GI28">
        <v>2</v>
      </c>
      <c r="GJ28">
        <v>0</v>
      </c>
      <c r="GK28">
        <v>0</v>
      </c>
      <c r="GL28">
        <f t="shared" ref="GL28:GL35" si="44">ROUND(IF(AND(BH28=3,BI28=3,FS28&lt;&gt;0),P28,0),2)</f>
        <v>0</v>
      </c>
      <c r="GM28">
        <f t="shared" ref="GM28:GM35" si="45">ROUND(O28+X28+Y28,2)+GX28</f>
        <v>0</v>
      </c>
      <c r="GN28">
        <f t="shared" ref="GN28:GN35" si="46">IF(OR(BI28=0,BI28=1),GM28-GX28,0)</f>
        <v>0</v>
      </c>
      <c r="GO28">
        <f t="shared" ref="GO28:GO35" si="47">IF(BI28=2,GM28-GX28,0)</f>
        <v>0</v>
      </c>
      <c r="GP28">
        <f t="shared" ref="GP28:GP35" si="48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35" si="49">ROUND((GT28),6)</f>
        <v>0</v>
      </c>
      <c r="GW28">
        <v>1</v>
      </c>
      <c r="GX28">
        <f t="shared" ref="GX28:GX35" si="50">ROUND(HC28*I28,2)</f>
        <v>0</v>
      </c>
      <c r="HA28">
        <v>0</v>
      </c>
      <c r="HB28">
        <v>0</v>
      </c>
      <c r="HC28">
        <f t="shared" ref="HC28:HC35" si="51"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HS28">
        <v>0</v>
      </c>
      <c r="IK28">
        <v>0</v>
      </c>
    </row>
    <row r="29" spans="1:245" x14ac:dyDescent="0.2">
      <c r="A29">
        <v>17</v>
      </c>
      <c r="B29">
        <v>1</v>
      </c>
      <c r="C29">
        <f>ROW(SmtRes!A5)</f>
        <v>5</v>
      </c>
      <c r="D29">
        <f>ROW(EtalonRes!A5)</f>
        <v>5</v>
      </c>
      <c r="E29" t="s">
        <v>3</v>
      </c>
      <c r="F29" t="s">
        <v>28</v>
      </c>
      <c r="G29" t="s">
        <v>29</v>
      </c>
      <c r="H29" t="s">
        <v>21</v>
      </c>
      <c r="J29">
        <v>0</v>
      </c>
      <c r="K29">
        <f>ROUND((418.5+29.4)/100,9)</f>
        <v>4.4790000000000001</v>
      </c>
      <c r="O29">
        <f t="shared" si="21"/>
        <v>0</v>
      </c>
      <c r="P29">
        <f t="shared" si="22"/>
        <v>0</v>
      </c>
      <c r="Q29">
        <f>(ROUND((ROUND((((ET29*1.1))*AV29*I29),2)*BB29),2)+ROUND((ROUND(((AE29-((EU29*1.1)))*AV29*I29),2)*BS29),2))</f>
        <v>0</v>
      </c>
      <c r="R29">
        <f t="shared" si="23"/>
        <v>0</v>
      </c>
      <c r="S29">
        <f t="shared" si="24"/>
        <v>0</v>
      </c>
      <c r="T29">
        <f t="shared" si="25"/>
        <v>0</v>
      </c>
      <c r="U29">
        <f t="shared" si="26"/>
        <v>0</v>
      </c>
      <c r="V29">
        <f t="shared" si="27"/>
        <v>0</v>
      </c>
      <c r="W29">
        <f t="shared" si="28"/>
        <v>0</v>
      </c>
      <c r="X29">
        <f t="shared" si="29"/>
        <v>0</v>
      </c>
      <c r="Y29">
        <f t="shared" si="29"/>
        <v>0</v>
      </c>
      <c r="AA29">
        <v>-1</v>
      </c>
      <c r="AB29">
        <f t="shared" si="30"/>
        <v>862.279</v>
      </c>
      <c r="AC29">
        <f>ROUND(((ES29*1)),6)</f>
        <v>0</v>
      </c>
      <c r="AD29">
        <f>ROUND(((((ET29*1.1))-((EU29*1.1)))+AE29),6)</f>
        <v>855.91</v>
      </c>
      <c r="AE29">
        <f t="shared" si="31"/>
        <v>79.486000000000004</v>
      </c>
      <c r="AF29">
        <f t="shared" si="31"/>
        <v>6.3689999999999998</v>
      </c>
      <c r="AG29">
        <f t="shared" si="32"/>
        <v>0</v>
      </c>
      <c r="AH29">
        <f t="shared" si="33"/>
        <v>0.627</v>
      </c>
      <c r="AI29">
        <f t="shared" si="33"/>
        <v>0</v>
      </c>
      <c r="AJ29">
        <f t="shared" si="34"/>
        <v>0</v>
      </c>
      <c r="AK29">
        <v>783.89</v>
      </c>
      <c r="AL29">
        <v>0</v>
      </c>
      <c r="AM29">
        <v>778.1</v>
      </c>
      <c r="AN29">
        <v>72.260000000000005</v>
      </c>
      <c r="AO29">
        <v>5.79</v>
      </c>
      <c r="AP29">
        <v>0</v>
      </c>
      <c r="AQ29">
        <v>0.56999999999999995</v>
      </c>
      <c r="AR29">
        <v>0</v>
      </c>
      <c r="AS29">
        <v>0</v>
      </c>
      <c r="AT29">
        <v>92</v>
      </c>
      <c r="AU29">
        <v>46</v>
      </c>
      <c r="AV29">
        <v>1.1919999999999999</v>
      </c>
      <c r="AW29">
        <v>1</v>
      </c>
      <c r="AZ29">
        <v>1</v>
      </c>
      <c r="BA29">
        <v>56.35</v>
      </c>
      <c r="BB29">
        <v>14.94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30</v>
      </c>
      <c r="BM29">
        <v>1</v>
      </c>
      <c r="BN29">
        <v>0</v>
      </c>
      <c r="BO29" t="s">
        <v>28</v>
      </c>
      <c r="BP29">
        <v>1</v>
      </c>
      <c r="BQ29">
        <v>30</v>
      </c>
      <c r="BR29">
        <v>0</v>
      </c>
      <c r="BS29">
        <v>56.35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92</v>
      </c>
      <c r="CA29">
        <v>46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420</v>
      </c>
      <c r="CO29">
        <v>0</v>
      </c>
      <c r="CP29">
        <f t="shared" si="35"/>
        <v>0</v>
      </c>
      <c r="CQ29">
        <f t="shared" si="36"/>
        <v>0</v>
      </c>
      <c r="CR29">
        <f>(ROUND((ROUND((((ET29*1.1))*AV29*1),2)*BB29),2)+ROUND((ROUND(((AE29-((EU29*1.1)))*AV29*1),2)*BS29),2))</f>
        <v>15242.39</v>
      </c>
      <c r="CS29">
        <f t="shared" si="37"/>
        <v>5339.16</v>
      </c>
      <c r="CT29">
        <f t="shared" si="38"/>
        <v>427.7</v>
      </c>
      <c r="CU29">
        <f t="shared" si="39"/>
        <v>0</v>
      </c>
      <c r="CV29">
        <f t="shared" si="40"/>
        <v>0.74738399999999994</v>
      </c>
      <c r="CW29">
        <f t="shared" si="41"/>
        <v>0</v>
      </c>
      <c r="CX29">
        <f t="shared" si="41"/>
        <v>0</v>
      </c>
      <c r="CY29">
        <f t="shared" si="42"/>
        <v>0</v>
      </c>
      <c r="CZ29">
        <f t="shared" si="43"/>
        <v>0</v>
      </c>
      <c r="DB29">
        <v>2</v>
      </c>
      <c r="DC29" t="s">
        <v>3</v>
      </c>
      <c r="DD29" t="s">
        <v>23</v>
      </c>
      <c r="DE29" t="s">
        <v>24</v>
      </c>
      <c r="DF29" t="s">
        <v>24</v>
      </c>
      <c r="DG29" t="s">
        <v>24</v>
      </c>
      <c r="DH29" t="s">
        <v>3</v>
      </c>
      <c r="DI29" t="s">
        <v>24</v>
      </c>
      <c r="DJ29" t="s">
        <v>24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1007</v>
      </c>
      <c r="DV29" t="s">
        <v>21</v>
      </c>
      <c r="DW29" t="s">
        <v>21</v>
      </c>
      <c r="DX29">
        <v>100</v>
      </c>
      <c r="DZ29" t="s">
        <v>3</v>
      </c>
      <c r="EA29" t="s">
        <v>3</v>
      </c>
      <c r="EB29" t="s">
        <v>3</v>
      </c>
      <c r="EC29" t="s">
        <v>3</v>
      </c>
      <c r="EE29">
        <v>166013303</v>
      </c>
      <c r="EF29">
        <v>30</v>
      </c>
      <c r="EG29" t="s">
        <v>17</v>
      </c>
      <c r="EH29">
        <v>0</v>
      </c>
      <c r="EI29" t="s">
        <v>3</v>
      </c>
      <c r="EJ29">
        <v>1</v>
      </c>
      <c r="EK29">
        <v>1</v>
      </c>
      <c r="EL29" t="s">
        <v>25</v>
      </c>
      <c r="EM29" t="s">
        <v>26</v>
      </c>
      <c r="EO29" t="s">
        <v>27</v>
      </c>
      <c r="EQ29">
        <v>132096</v>
      </c>
      <c r="ER29">
        <v>783.89</v>
      </c>
      <c r="ES29">
        <v>0</v>
      </c>
      <c r="ET29">
        <v>778.1</v>
      </c>
      <c r="EU29">
        <v>72.260000000000005</v>
      </c>
      <c r="EV29">
        <v>5.79</v>
      </c>
      <c r="EW29">
        <v>0.56999999999999995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92</v>
      </c>
      <c r="FY29">
        <v>46</v>
      </c>
      <c r="GA29" t="s">
        <v>3</v>
      </c>
      <c r="GD29">
        <v>1</v>
      </c>
      <c r="GF29">
        <v>2103403373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44"/>
        <v>0</v>
      </c>
      <c r="GM29">
        <f t="shared" si="45"/>
        <v>0</v>
      </c>
      <c r="GN29">
        <f t="shared" si="46"/>
        <v>0</v>
      </c>
      <c r="GO29">
        <f t="shared" si="47"/>
        <v>0</v>
      </c>
      <c r="GP29">
        <f t="shared" si="48"/>
        <v>0</v>
      </c>
      <c r="GR29">
        <v>0</v>
      </c>
      <c r="GS29">
        <v>3</v>
      </c>
      <c r="GT29">
        <v>0</v>
      </c>
      <c r="GU29" t="s">
        <v>3</v>
      </c>
      <c r="GV29">
        <f t="shared" si="49"/>
        <v>0</v>
      </c>
      <c r="GW29">
        <v>1</v>
      </c>
      <c r="GX29">
        <f t="shared" si="50"/>
        <v>0</v>
      </c>
      <c r="HA29">
        <v>0</v>
      </c>
      <c r="HB29">
        <v>0</v>
      </c>
      <c r="HC29">
        <f t="shared" si="51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45" x14ac:dyDescent="0.2">
      <c r="A30">
        <v>17</v>
      </c>
      <c r="B30">
        <v>1</v>
      </c>
      <c r="C30">
        <f>ROW(SmtRes!A6)</f>
        <v>6</v>
      </c>
      <c r="D30">
        <f>ROW(EtalonRes!A6)</f>
        <v>6</v>
      </c>
      <c r="E30" t="s">
        <v>31</v>
      </c>
      <c r="F30" t="s">
        <v>32</v>
      </c>
      <c r="G30" t="s">
        <v>33</v>
      </c>
      <c r="H30" t="s">
        <v>34</v>
      </c>
      <c r="J30">
        <v>0</v>
      </c>
      <c r="K30">
        <f>ROUND(1.2/100,9)</f>
        <v>1.2E-2</v>
      </c>
      <c r="O30">
        <f t="shared" si="21"/>
        <v>0</v>
      </c>
      <c r="P30">
        <f t="shared" si="22"/>
        <v>0</v>
      </c>
      <c r="Q30">
        <f>(ROUND((ROUND((((ET30*1.1))*AV30*I30),2)*BB30),2)+ROUND((ROUND(((AE30-((EU30*1.1)))*AV30*I30),2)*BS30),2))</f>
        <v>0</v>
      </c>
      <c r="R30">
        <f t="shared" si="23"/>
        <v>0</v>
      </c>
      <c r="S30">
        <f t="shared" si="24"/>
        <v>0</v>
      </c>
      <c r="T30">
        <f t="shared" si="25"/>
        <v>0</v>
      </c>
      <c r="U30">
        <f t="shared" si="26"/>
        <v>0</v>
      </c>
      <c r="V30">
        <f t="shared" si="27"/>
        <v>0</v>
      </c>
      <c r="W30">
        <f t="shared" si="28"/>
        <v>0</v>
      </c>
      <c r="X30">
        <f t="shared" si="29"/>
        <v>0</v>
      </c>
      <c r="Y30">
        <f t="shared" si="29"/>
        <v>0</v>
      </c>
      <c r="AA30">
        <v>165643776</v>
      </c>
      <c r="AB30">
        <f t="shared" si="30"/>
        <v>2246.8820000000001</v>
      </c>
      <c r="AC30">
        <f>ROUND(((ES30*1)),6)</f>
        <v>0</v>
      </c>
      <c r="AD30">
        <f>ROUND(((((ET30*1.1))-((EU30*1.1)))+AE30),6)</f>
        <v>0</v>
      </c>
      <c r="AE30">
        <f t="shared" si="31"/>
        <v>0</v>
      </c>
      <c r="AF30">
        <f t="shared" si="31"/>
        <v>2246.8820000000001</v>
      </c>
      <c r="AG30">
        <f t="shared" si="32"/>
        <v>0</v>
      </c>
      <c r="AH30">
        <f t="shared" si="33"/>
        <v>211.97</v>
      </c>
      <c r="AI30">
        <f t="shared" si="33"/>
        <v>0</v>
      </c>
      <c r="AJ30">
        <f t="shared" si="34"/>
        <v>0</v>
      </c>
      <c r="AK30">
        <v>2042.62</v>
      </c>
      <c r="AL30">
        <v>0</v>
      </c>
      <c r="AM30">
        <v>0</v>
      </c>
      <c r="AN30">
        <v>0</v>
      </c>
      <c r="AO30">
        <v>2042.62</v>
      </c>
      <c r="AP30">
        <v>0</v>
      </c>
      <c r="AQ30">
        <v>192.7</v>
      </c>
      <c r="AR30">
        <v>0</v>
      </c>
      <c r="AS30">
        <v>0</v>
      </c>
      <c r="AT30">
        <v>89</v>
      </c>
      <c r="AU30">
        <v>40</v>
      </c>
      <c r="AV30">
        <v>1.248</v>
      </c>
      <c r="AW30">
        <v>1</v>
      </c>
      <c r="AZ30">
        <v>1</v>
      </c>
      <c r="BA30">
        <v>56.35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35</v>
      </c>
      <c r="BM30">
        <v>2</v>
      </c>
      <c r="BN30">
        <v>0</v>
      </c>
      <c r="BO30" t="s">
        <v>32</v>
      </c>
      <c r="BP30">
        <v>1</v>
      </c>
      <c r="BQ30">
        <v>30</v>
      </c>
      <c r="BR30">
        <v>0</v>
      </c>
      <c r="BS30">
        <v>56.35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89</v>
      </c>
      <c r="CA30">
        <v>40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420</v>
      </c>
      <c r="CO30">
        <v>0</v>
      </c>
      <c r="CP30">
        <f t="shared" si="35"/>
        <v>0</v>
      </c>
      <c r="CQ30">
        <f t="shared" si="36"/>
        <v>0</v>
      </c>
      <c r="CR30">
        <f>(ROUND((ROUND((((ET30*1.1))*AV30*1),2)*BB30),2)+ROUND((ROUND(((AE30-((EU30*1.1)))*AV30*1),2)*BS30),2))</f>
        <v>0</v>
      </c>
      <c r="CS30">
        <f t="shared" si="37"/>
        <v>0</v>
      </c>
      <c r="CT30">
        <f t="shared" si="38"/>
        <v>158011.6</v>
      </c>
      <c r="CU30">
        <f t="shared" si="39"/>
        <v>0</v>
      </c>
      <c r="CV30">
        <f t="shared" si="40"/>
        <v>264.53856000000002</v>
      </c>
      <c r="CW30">
        <f t="shared" si="41"/>
        <v>0</v>
      </c>
      <c r="CX30">
        <f t="shared" si="41"/>
        <v>0</v>
      </c>
      <c r="CY30">
        <f t="shared" si="42"/>
        <v>0</v>
      </c>
      <c r="CZ30">
        <f t="shared" si="43"/>
        <v>0</v>
      </c>
      <c r="DB30">
        <v>3</v>
      </c>
      <c r="DC30" t="s">
        <v>3</v>
      </c>
      <c r="DD30" t="s">
        <v>23</v>
      </c>
      <c r="DE30" t="s">
        <v>24</v>
      </c>
      <c r="DF30" t="s">
        <v>24</v>
      </c>
      <c r="DG30" t="s">
        <v>24</v>
      </c>
      <c r="DH30" t="s">
        <v>3</v>
      </c>
      <c r="DI30" t="s">
        <v>24</v>
      </c>
      <c r="DJ30" t="s">
        <v>24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34</v>
      </c>
      <c r="DW30" t="s">
        <v>34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166013133</v>
      </c>
      <c r="EF30">
        <v>30</v>
      </c>
      <c r="EG30" t="s">
        <v>17</v>
      </c>
      <c r="EH30">
        <v>0</v>
      </c>
      <c r="EI30" t="s">
        <v>3</v>
      </c>
      <c r="EJ30">
        <v>1</v>
      </c>
      <c r="EK30">
        <v>2</v>
      </c>
      <c r="EL30" t="s">
        <v>36</v>
      </c>
      <c r="EM30" t="s">
        <v>37</v>
      </c>
      <c r="EO30" t="s">
        <v>27</v>
      </c>
      <c r="EQ30">
        <v>131072</v>
      </c>
      <c r="ER30">
        <v>2042.62</v>
      </c>
      <c r="ES30">
        <v>0</v>
      </c>
      <c r="ET30">
        <v>0</v>
      </c>
      <c r="EU30">
        <v>0</v>
      </c>
      <c r="EV30">
        <v>2042.62</v>
      </c>
      <c r="EW30">
        <v>192.7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89</v>
      </c>
      <c r="FY30">
        <v>40</v>
      </c>
      <c r="GA30" t="s">
        <v>3</v>
      </c>
      <c r="GD30">
        <v>1</v>
      </c>
      <c r="GF30">
        <v>801093021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 t="shared" si="44"/>
        <v>0</v>
      </c>
      <c r="GM30">
        <f t="shared" si="45"/>
        <v>0</v>
      </c>
      <c r="GN30">
        <f t="shared" si="46"/>
        <v>0</v>
      </c>
      <c r="GO30">
        <f t="shared" si="47"/>
        <v>0</v>
      </c>
      <c r="GP30">
        <f t="shared" si="48"/>
        <v>0</v>
      </c>
      <c r="GR30">
        <v>0</v>
      </c>
      <c r="GS30">
        <v>3</v>
      </c>
      <c r="GT30">
        <v>0</v>
      </c>
      <c r="GU30" t="s">
        <v>3</v>
      </c>
      <c r="GV30">
        <f t="shared" si="49"/>
        <v>0</v>
      </c>
      <c r="GW30">
        <v>1</v>
      </c>
      <c r="GX30">
        <f t="shared" si="50"/>
        <v>0</v>
      </c>
      <c r="HA30">
        <v>0</v>
      </c>
      <c r="HB30">
        <v>0</v>
      </c>
      <c r="HC30">
        <f t="shared" si="51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HS30">
        <v>0</v>
      </c>
      <c r="IK30">
        <v>0</v>
      </c>
    </row>
    <row r="31" spans="1:245" x14ac:dyDescent="0.2">
      <c r="A31">
        <v>17</v>
      </c>
      <c r="B31">
        <v>1</v>
      </c>
      <c r="C31">
        <f>ROW(SmtRes!A7)</f>
        <v>7</v>
      </c>
      <c r="D31">
        <f>ROW(EtalonRes!A7)</f>
        <v>7</v>
      </c>
      <c r="E31" t="s">
        <v>38</v>
      </c>
      <c r="F31" t="s">
        <v>39</v>
      </c>
      <c r="G31" t="s">
        <v>40</v>
      </c>
      <c r="H31" t="s">
        <v>34</v>
      </c>
      <c r="J31">
        <v>0</v>
      </c>
      <c r="K31">
        <f>ROUND(I30,9)</f>
        <v>0</v>
      </c>
      <c r="O31">
        <f t="shared" si="21"/>
        <v>0</v>
      </c>
      <c r="P31">
        <f t="shared" si="22"/>
        <v>0</v>
      </c>
      <c r="Q31">
        <f>(ROUND((ROUND((((ET31*1.1))*AV31*I31),2)*BB31),2)+ROUND((ROUND(((AE31-((EU31*1.1)))*AV31*I31),2)*BS31),2))</f>
        <v>0</v>
      </c>
      <c r="R31">
        <f t="shared" si="23"/>
        <v>0</v>
      </c>
      <c r="S31">
        <f t="shared" si="24"/>
        <v>0</v>
      </c>
      <c r="T31">
        <f t="shared" si="25"/>
        <v>0</v>
      </c>
      <c r="U31">
        <f t="shared" si="26"/>
        <v>0</v>
      </c>
      <c r="V31">
        <f t="shared" si="27"/>
        <v>0</v>
      </c>
      <c r="W31">
        <f t="shared" si="28"/>
        <v>0</v>
      </c>
      <c r="X31">
        <f t="shared" si="29"/>
        <v>0</v>
      </c>
      <c r="Y31">
        <f t="shared" si="29"/>
        <v>0</v>
      </c>
      <c r="AA31">
        <v>165643776</v>
      </c>
      <c r="AB31">
        <f t="shared" si="30"/>
        <v>874.654</v>
      </c>
      <c r="AC31">
        <f>ROUND(((ES31*1)),6)</f>
        <v>0</v>
      </c>
      <c r="AD31">
        <f>ROUND(((((ET31*1.1))-((EU31*1.1)))+AE31),6)</f>
        <v>0</v>
      </c>
      <c r="AE31">
        <f t="shared" si="31"/>
        <v>0</v>
      </c>
      <c r="AF31">
        <f t="shared" si="31"/>
        <v>874.654</v>
      </c>
      <c r="AG31">
        <f t="shared" si="32"/>
        <v>0</v>
      </c>
      <c r="AH31">
        <f t="shared" si="33"/>
        <v>91.300000000000011</v>
      </c>
      <c r="AI31">
        <f t="shared" si="33"/>
        <v>0</v>
      </c>
      <c r="AJ31">
        <f t="shared" si="34"/>
        <v>0</v>
      </c>
      <c r="AK31">
        <v>795.14</v>
      </c>
      <c r="AL31">
        <v>0</v>
      </c>
      <c r="AM31">
        <v>0</v>
      </c>
      <c r="AN31">
        <v>0</v>
      </c>
      <c r="AO31">
        <v>795.14</v>
      </c>
      <c r="AP31">
        <v>0</v>
      </c>
      <c r="AQ31">
        <v>83</v>
      </c>
      <c r="AR31">
        <v>0</v>
      </c>
      <c r="AS31">
        <v>0</v>
      </c>
      <c r="AT31">
        <v>87</v>
      </c>
      <c r="AU31">
        <v>40</v>
      </c>
      <c r="AV31">
        <v>1.248</v>
      </c>
      <c r="AW31">
        <v>1</v>
      </c>
      <c r="AZ31">
        <v>1</v>
      </c>
      <c r="BA31">
        <v>56.35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41</v>
      </c>
      <c r="BM31">
        <v>88</v>
      </c>
      <c r="BN31">
        <v>0</v>
      </c>
      <c r="BO31" t="s">
        <v>39</v>
      </c>
      <c r="BP31">
        <v>1</v>
      </c>
      <c r="BQ31">
        <v>60</v>
      </c>
      <c r="BR31">
        <v>0</v>
      </c>
      <c r="BS31">
        <v>56.35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87</v>
      </c>
      <c r="CA31">
        <v>40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420</v>
      </c>
      <c r="CO31">
        <v>0</v>
      </c>
      <c r="CP31">
        <f t="shared" si="35"/>
        <v>0</v>
      </c>
      <c r="CQ31">
        <f t="shared" si="36"/>
        <v>0</v>
      </c>
      <c r="CR31">
        <f>(ROUND((ROUND((((ET31*1.1))*AV31*1),2)*BB31),2)+ROUND((ROUND(((AE31-((EU31*1.1)))*AV31*1),2)*BS31),2))</f>
        <v>0</v>
      </c>
      <c r="CS31">
        <f t="shared" si="37"/>
        <v>0</v>
      </c>
      <c r="CT31">
        <f t="shared" si="38"/>
        <v>61509.97</v>
      </c>
      <c r="CU31">
        <f t="shared" si="39"/>
        <v>0</v>
      </c>
      <c r="CV31">
        <f t="shared" si="40"/>
        <v>113.94240000000002</v>
      </c>
      <c r="CW31">
        <f t="shared" si="41"/>
        <v>0</v>
      </c>
      <c r="CX31">
        <f t="shared" si="41"/>
        <v>0</v>
      </c>
      <c r="CY31">
        <f t="shared" si="42"/>
        <v>0</v>
      </c>
      <c r="CZ31">
        <f t="shared" si="43"/>
        <v>0</v>
      </c>
      <c r="DB31">
        <v>4</v>
      </c>
      <c r="DC31" t="s">
        <v>3</v>
      </c>
      <c r="DD31" t="s">
        <v>23</v>
      </c>
      <c r="DE31" t="s">
        <v>24</v>
      </c>
      <c r="DF31" t="s">
        <v>24</v>
      </c>
      <c r="DG31" t="s">
        <v>24</v>
      </c>
      <c r="DH31" t="s">
        <v>3</v>
      </c>
      <c r="DI31" t="s">
        <v>24</v>
      </c>
      <c r="DJ31" t="s">
        <v>24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34</v>
      </c>
      <c r="DW31" t="s">
        <v>34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166013222</v>
      </c>
      <c r="EF31">
        <v>60</v>
      </c>
      <c r="EG31" t="s">
        <v>42</v>
      </c>
      <c r="EH31">
        <v>0</v>
      </c>
      <c r="EI31" t="s">
        <v>3</v>
      </c>
      <c r="EJ31">
        <v>1</v>
      </c>
      <c r="EK31">
        <v>88</v>
      </c>
      <c r="EL31" t="s">
        <v>43</v>
      </c>
      <c r="EM31" t="s">
        <v>44</v>
      </c>
      <c r="EO31" t="s">
        <v>27</v>
      </c>
      <c r="EQ31">
        <v>0</v>
      </c>
      <c r="ER31">
        <v>795.14</v>
      </c>
      <c r="ES31">
        <v>0</v>
      </c>
      <c r="ET31">
        <v>0</v>
      </c>
      <c r="EU31">
        <v>0</v>
      </c>
      <c r="EV31">
        <v>795.14</v>
      </c>
      <c r="EW31">
        <v>83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87</v>
      </c>
      <c r="FY31">
        <v>40</v>
      </c>
      <c r="GA31" t="s">
        <v>3</v>
      </c>
      <c r="GD31">
        <v>1</v>
      </c>
      <c r="GF31">
        <v>-181413422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44"/>
        <v>0</v>
      </c>
      <c r="GM31">
        <f t="shared" si="45"/>
        <v>0</v>
      </c>
      <c r="GN31">
        <f t="shared" si="46"/>
        <v>0</v>
      </c>
      <c r="GO31">
        <f t="shared" si="47"/>
        <v>0</v>
      </c>
      <c r="GP31">
        <f t="shared" si="48"/>
        <v>0</v>
      </c>
      <c r="GR31">
        <v>0</v>
      </c>
      <c r="GS31">
        <v>3</v>
      </c>
      <c r="GT31">
        <v>0</v>
      </c>
      <c r="GU31" t="s">
        <v>3</v>
      </c>
      <c r="GV31">
        <f t="shared" si="49"/>
        <v>0</v>
      </c>
      <c r="GW31">
        <v>1</v>
      </c>
      <c r="GX31">
        <f t="shared" si="50"/>
        <v>0</v>
      </c>
      <c r="HA31">
        <v>0</v>
      </c>
      <c r="HB31">
        <v>0</v>
      </c>
      <c r="HC31">
        <f t="shared" si="51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45" x14ac:dyDescent="0.2">
      <c r="A32">
        <v>17</v>
      </c>
      <c r="B32">
        <v>1</v>
      </c>
      <c r="C32">
        <f>ROW(SmtRes!A9)</f>
        <v>9</v>
      </c>
      <c r="D32">
        <f>ROW(EtalonRes!A9)</f>
        <v>9</v>
      </c>
      <c r="E32" t="s">
        <v>3</v>
      </c>
      <c r="F32" t="s">
        <v>28</v>
      </c>
      <c r="G32" t="s">
        <v>45</v>
      </c>
      <c r="H32" t="s">
        <v>21</v>
      </c>
      <c r="J32">
        <v>0</v>
      </c>
      <c r="K32">
        <f>ROUND((530.2+37.3)/100,9)</f>
        <v>5.6749999999999998</v>
      </c>
      <c r="O32">
        <f t="shared" si="21"/>
        <v>0</v>
      </c>
      <c r="P32">
        <f t="shared" si="22"/>
        <v>0</v>
      </c>
      <c r="Q32">
        <f>(ROUND((ROUND(((((ET32*1.1)*0.9))*AV32*I32),2)*BB32),2)+ROUND((ROUND(((AE32-(((EU32*1.1)*0.9)))*AV32*I32),2)*BS32),2))</f>
        <v>0</v>
      </c>
      <c r="R32">
        <f t="shared" si="23"/>
        <v>0</v>
      </c>
      <c r="S32">
        <f t="shared" si="24"/>
        <v>0</v>
      </c>
      <c r="T32">
        <f t="shared" si="25"/>
        <v>0</v>
      </c>
      <c r="U32">
        <f t="shared" si="26"/>
        <v>0</v>
      </c>
      <c r="V32">
        <f t="shared" si="27"/>
        <v>0</v>
      </c>
      <c r="W32">
        <f t="shared" si="28"/>
        <v>0</v>
      </c>
      <c r="X32">
        <f t="shared" si="29"/>
        <v>0</v>
      </c>
      <c r="Y32">
        <f t="shared" si="29"/>
        <v>0</v>
      </c>
      <c r="AA32">
        <v>-1</v>
      </c>
      <c r="AB32">
        <f t="shared" si="30"/>
        <v>773.50350000000003</v>
      </c>
      <c r="AC32">
        <f>ROUND((((ES32*1)*1)),6)</f>
        <v>0</v>
      </c>
      <c r="AD32">
        <f>ROUND((((((ET32*1.1)*0.9))-(((EU32*1.1)*0.9)))+AE32),6)</f>
        <v>770.31899999999996</v>
      </c>
      <c r="AE32">
        <f>ROUND((((EU32*1.1)*0.9)),6)</f>
        <v>71.537400000000005</v>
      </c>
      <c r="AF32">
        <f>ROUND((((EV32*1.1)*0.5)),6)</f>
        <v>3.1844999999999999</v>
      </c>
      <c r="AG32">
        <f t="shared" si="32"/>
        <v>0</v>
      </c>
      <c r="AH32">
        <f>(((EW32*1.1)*0.5))</f>
        <v>0.3135</v>
      </c>
      <c r="AI32">
        <f>(((EX32*1.1)*0.9))</f>
        <v>0</v>
      </c>
      <c r="AJ32">
        <f t="shared" si="34"/>
        <v>0</v>
      </c>
      <c r="AK32">
        <v>783.89</v>
      </c>
      <c r="AL32">
        <v>0</v>
      </c>
      <c r="AM32">
        <v>778.1</v>
      </c>
      <c r="AN32">
        <v>72.260000000000005</v>
      </c>
      <c r="AO32">
        <v>5.79</v>
      </c>
      <c r="AP32">
        <v>0</v>
      </c>
      <c r="AQ32">
        <v>0.56999999999999995</v>
      </c>
      <c r="AR32">
        <v>0</v>
      </c>
      <c r="AS32">
        <v>0</v>
      </c>
      <c r="AT32">
        <v>92</v>
      </c>
      <c r="AU32">
        <v>46</v>
      </c>
      <c r="AV32">
        <v>1.1919999999999999</v>
      </c>
      <c r="AW32">
        <v>1</v>
      </c>
      <c r="AZ32">
        <v>1</v>
      </c>
      <c r="BA32">
        <v>56.35</v>
      </c>
      <c r="BB32">
        <v>14.94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30</v>
      </c>
      <c r="BM32">
        <v>1</v>
      </c>
      <c r="BN32">
        <v>0</v>
      </c>
      <c r="BO32" t="s">
        <v>28</v>
      </c>
      <c r="BP32">
        <v>1</v>
      </c>
      <c r="BQ32">
        <v>30</v>
      </c>
      <c r="BR32">
        <v>0</v>
      </c>
      <c r="BS32">
        <v>56.35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92</v>
      </c>
      <c r="CA32">
        <v>46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421</v>
      </c>
      <c r="CO32">
        <v>0</v>
      </c>
      <c r="CP32">
        <f t="shared" si="35"/>
        <v>0</v>
      </c>
      <c r="CQ32">
        <f t="shared" si="36"/>
        <v>0</v>
      </c>
      <c r="CR32">
        <f>(ROUND((ROUND(((((ET32*1.1)*0.9))*AV32*1),2)*BB32),2)+ROUND((ROUND(((AE32-(((EU32*1.1)*0.9)))*AV32*1),2)*BS32),2))</f>
        <v>13718.21</v>
      </c>
      <c r="CS32">
        <f t="shared" si="37"/>
        <v>4804.96</v>
      </c>
      <c r="CT32">
        <f t="shared" si="38"/>
        <v>214.13</v>
      </c>
      <c r="CU32">
        <f t="shared" si="39"/>
        <v>0</v>
      </c>
      <c r="CV32">
        <f t="shared" si="40"/>
        <v>0.37369199999999997</v>
      </c>
      <c r="CW32">
        <f t="shared" si="41"/>
        <v>0</v>
      </c>
      <c r="CX32">
        <f t="shared" si="41"/>
        <v>0</v>
      </c>
      <c r="CY32">
        <f t="shared" si="42"/>
        <v>0</v>
      </c>
      <c r="CZ32">
        <f t="shared" si="43"/>
        <v>0</v>
      </c>
      <c r="DB32">
        <v>5</v>
      </c>
      <c r="DC32" t="s">
        <v>3</v>
      </c>
      <c r="DD32" t="s">
        <v>46</v>
      </c>
      <c r="DE32" t="s">
        <v>47</v>
      </c>
      <c r="DF32" t="s">
        <v>47</v>
      </c>
      <c r="DG32" t="s">
        <v>48</v>
      </c>
      <c r="DH32" t="s">
        <v>3</v>
      </c>
      <c r="DI32" t="s">
        <v>48</v>
      </c>
      <c r="DJ32" t="s">
        <v>47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1007</v>
      </c>
      <c r="DV32" t="s">
        <v>21</v>
      </c>
      <c r="DW32" t="s">
        <v>21</v>
      </c>
      <c r="DX32">
        <v>100</v>
      </c>
      <c r="DZ32" t="s">
        <v>3</v>
      </c>
      <c r="EA32" t="s">
        <v>3</v>
      </c>
      <c r="EB32" t="s">
        <v>3</v>
      </c>
      <c r="EC32" t="s">
        <v>3</v>
      </c>
      <c r="EE32">
        <v>166013303</v>
      </c>
      <c r="EF32">
        <v>30</v>
      </c>
      <c r="EG32" t="s">
        <v>17</v>
      </c>
      <c r="EH32">
        <v>0</v>
      </c>
      <c r="EI32" t="s">
        <v>3</v>
      </c>
      <c r="EJ32">
        <v>1</v>
      </c>
      <c r="EK32">
        <v>1</v>
      </c>
      <c r="EL32" t="s">
        <v>25</v>
      </c>
      <c r="EM32" t="s">
        <v>26</v>
      </c>
      <c r="EO32" t="s">
        <v>49</v>
      </c>
      <c r="EQ32">
        <v>132096</v>
      </c>
      <c r="ER32">
        <v>783.89</v>
      </c>
      <c r="ES32">
        <v>0</v>
      </c>
      <c r="ET32">
        <v>778.1</v>
      </c>
      <c r="EU32">
        <v>72.260000000000005</v>
      </c>
      <c r="EV32">
        <v>5.79</v>
      </c>
      <c r="EW32">
        <v>0.56999999999999995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92</v>
      </c>
      <c r="FY32">
        <v>46</v>
      </c>
      <c r="GA32" t="s">
        <v>3</v>
      </c>
      <c r="GD32">
        <v>1</v>
      </c>
      <c r="GF32">
        <v>-877890780</v>
      </c>
      <c r="GG32">
        <v>2</v>
      </c>
      <c r="GH32">
        <v>1</v>
      </c>
      <c r="GI32">
        <v>2</v>
      </c>
      <c r="GJ32">
        <v>0</v>
      </c>
      <c r="GK32">
        <v>0</v>
      </c>
      <c r="GL32">
        <f t="shared" si="44"/>
        <v>0</v>
      </c>
      <c r="GM32">
        <f t="shared" si="45"/>
        <v>0</v>
      </c>
      <c r="GN32">
        <f t="shared" si="46"/>
        <v>0</v>
      </c>
      <c r="GO32">
        <f t="shared" si="47"/>
        <v>0</v>
      </c>
      <c r="GP32">
        <f t="shared" si="48"/>
        <v>0</v>
      </c>
      <c r="GR32">
        <v>0</v>
      </c>
      <c r="GS32">
        <v>3</v>
      </c>
      <c r="GT32">
        <v>0</v>
      </c>
      <c r="GU32" t="s">
        <v>3</v>
      </c>
      <c r="GV32">
        <f t="shared" si="49"/>
        <v>0</v>
      </c>
      <c r="GW32">
        <v>1</v>
      </c>
      <c r="GX32">
        <f t="shared" si="50"/>
        <v>0</v>
      </c>
      <c r="HA32">
        <v>0</v>
      </c>
      <c r="HB32">
        <v>0</v>
      </c>
      <c r="HC32">
        <f t="shared" si="51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HS32">
        <v>0</v>
      </c>
      <c r="IK32">
        <v>0</v>
      </c>
    </row>
    <row r="33" spans="1:245" x14ac:dyDescent="0.2">
      <c r="A33">
        <v>17</v>
      </c>
      <c r="B33">
        <v>1</v>
      </c>
      <c r="C33">
        <f>ROW(SmtRes!A10)</f>
        <v>10</v>
      </c>
      <c r="D33">
        <f>ROW(EtalonRes!A10)</f>
        <v>10</v>
      </c>
      <c r="E33" t="s">
        <v>3</v>
      </c>
      <c r="F33" t="s">
        <v>50</v>
      </c>
      <c r="G33" t="s">
        <v>51</v>
      </c>
      <c r="H33" t="s">
        <v>34</v>
      </c>
      <c r="J33">
        <v>0</v>
      </c>
      <c r="K33">
        <f>ROUND((272.2+16)/100,9)</f>
        <v>2.8820000000000001</v>
      </c>
      <c r="O33">
        <f t="shared" si="21"/>
        <v>0</v>
      </c>
      <c r="P33">
        <f t="shared" si="22"/>
        <v>0</v>
      </c>
      <c r="Q33">
        <f>(ROUND((ROUND((((ET33*1.1))*AV33*I33),2)*BB33),2)+ROUND((ROUND(((AE33-((EU33*1.1)))*AV33*I33),2)*BS33),2))</f>
        <v>0</v>
      </c>
      <c r="R33">
        <f t="shared" si="23"/>
        <v>0</v>
      </c>
      <c r="S33">
        <f t="shared" si="24"/>
        <v>0</v>
      </c>
      <c r="T33">
        <f t="shared" si="25"/>
        <v>0</v>
      </c>
      <c r="U33">
        <f t="shared" si="26"/>
        <v>0</v>
      </c>
      <c r="V33">
        <f t="shared" si="27"/>
        <v>0</v>
      </c>
      <c r="W33">
        <f t="shared" si="28"/>
        <v>0</v>
      </c>
      <c r="X33">
        <f t="shared" si="29"/>
        <v>0</v>
      </c>
      <c r="Y33">
        <f t="shared" si="29"/>
        <v>0</v>
      </c>
      <c r="AA33">
        <v>-1</v>
      </c>
      <c r="AB33">
        <f t="shared" si="30"/>
        <v>1156.2429999999999</v>
      </c>
      <c r="AC33">
        <f>ROUND(((ES33*1)),6)</f>
        <v>0</v>
      </c>
      <c r="AD33">
        <f>ROUND(((((ET33*1.1))-((EU33*1.1)))+AE33),6)</f>
        <v>0</v>
      </c>
      <c r="AE33">
        <f t="shared" ref="AE33:AF35" si="52">ROUND(((EU33*1.1)),6)</f>
        <v>0</v>
      </c>
      <c r="AF33">
        <f t="shared" si="52"/>
        <v>1156.2429999999999</v>
      </c>
      <c r="AG33">
        <f t="shared" si="32"/>
        <v>0</v>
      </c>
      <c r="AH33">
        <f t="shared" ref="AH33:AI35" si="53">((EW33*1.1))</f>
        <v>117.74400000000001</v>
      </c>
      <c r="AI33">
        <f t="shared" si="53"/>
        <v>0</v>
      </c>
      <c r="AJ33">
        <f t="shared" si="34"/>
        <v>0</v>
      </c>
      <c r="AK33">
        <v>1051.1300000000001</v>
      </c>
      <c r="AL33">
        <v>0</v>
      </c>
      <c r="AM33">
        <v>0</v>
      </c>
      <c r="AN33">
        <v>0</v>
      </c>
      <c r="AO33">
        <v>1051.1300000000001</v>
      </c>
      <c r="AP33">
        <v>0</v>
      </c>
      <c r="AQ33">
        <v>107.04</v>
      </c>
      <c r="AR33">
        <v>0</v>
      </c>
      <c r="AS33">
        <v>0</v>
      </c>
      <c r="AT33">
        <v>89</v>
      </c>
      <c r="AU33">
        <v>40</v>
      </c>
      <c r="AV33">
        <v>1.248</v>
      </c>
      <c r="AW33">
        <v>1</v>
      </c>
      <c r="AZ33">
        <v>1</v>
      </c>
      <c r="BA33">
        <v>56.35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52</v>
      </c>
      <c r="BM33">
        <v>2</v>
      </c>
      <c r="BN33">
        <v>0</v>
      </c>
      <c r="BO33" t="s">
        <v>50</v>
      </c>
      <c r="BP33">
        <v>1</v>
      </c>
      <c r="BQ33">
        <v>30</v>
      </c>
      <c r="BR33">
        <v>0</v>
      </c>
      <c r="BS33">
        <v>56.35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89</v>
      </c>
      <c r="CA33">
        <v>40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420</v>
      </c>
      <c r="CO33">
        <v>0</v>
      </c>
      <c r="CP33">
        <f t="shared" si="35"/>
        <v>0</v>
      </c>
      <c r="CQ33">
        <f t="shared" si="36"/>
        <v>0</v>
      </c>
      <c r="CR33">
        <f>(ROUND((ROUND((((ET33*1.1))*AV33*1),2)*BB33),2)+ROUND((ROUND(((AE33-((EU33*1.1)))*AV33*1),2)*BS33),2))</f>
        <v>0</v>
      </c>
      <c r="CS33">
        <f t="shared" si="37"/>
        <v>0</v>
      </c>
      <c r="CT33">
        <f t="shared" si="38"/>
        <v>81312.490000000005</v>
      </c>
      <c r="CU33">
        <f t="shared" si="39"/>
        <v>0</v>
      </c>
      <c r="CV33">
        <f t="shared" si="40"/>
        <v>146.944512</v>
      </c>
      <c r="CW33">
        <f t="shared" si="41"/>
        <v>0</v>
      </c>
      <c r="CX33">
        <f t="shared" si="41"/>
        <v>0</v>
      </c>
      <c r="CY33">
        <f t="shared" si="42"/>
        <v>0</v>
      </c>
      <c r="CZ33">
        <f t="shared" si="43"/>
        <v>0</v>
      </c>
      <c r="DB33">
        <v>7</v>
      </c>
      <c r="DC33" t="s">
        <v>3</v>
      </c>
      <c r="DD33" t="s">
        <v>23</v>
      </c>
      <c r="DE33" t="s">
        <v>24</v>
      </c>
      <c r="DF33" t="s">
        <v>24</v>
      </c>
      <c r="DG33" t="s">
        <v>24</v>
      </c>
      <c r="DH33" t="s">
        <v>3</v>
      </c>
      <c r="DI33" t="s">
        <v>24</v>
      </c>
      <c r="DJ33" t="s">
        <v>24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34</v>
      </c>
      <c r="DW33" t="s">
        <v>34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166013133</v>
      </c>
      <c r="EF33">
        <v>30</v>
      </c>
      <c r="EG33" t="s">
        <v>17</v>
      </c>
      <c r="EH33">
        <v>0</v>
      </c>
      <c r="EI33" t="s">
        <v>3</v>
      </c>
      <c r="EJ33">
        <v>1</v>
      </c>
      <c r="EK33">
        <v>2</v>
      </c>
      <c r="EL33" t="s">
        <v>36</v>
      </c>
      <c r="EM33" t="s">
        <v>37</v>
      </c>
      <c r="EO33" t="s">
        <v>27</v>
      </c>
      <c r="EQ33">
        <v>132096</v>
      </c>
      <c r="ER33">
        <v>1051.1300000000001</v>
      </c>
      <c r="ES33">
        <v>0</v>
      </c>
      <c r="ET33">
        <v>0</v>
      </c>
      <c r="EU33">
        <v>0</v>
      </c>
      <c r="EV33">
        <v>1051.1300000000001</v>
      </c>
      <c r="EW33">
        <v>107.04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89</v>
      </c>
      <c r="FY33">
        <v>40</v>
      </c>
      <c r="GA33" t="s">
        <v>3</v>
      </c>
      <c r="GD33">
        <v>1</v>
      </c>
      <c r="GF33">
        <v>-1330863319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44"/>
        <v>0</v>
      </c>
      <c r="GM33">
        <f t="shared" si="45"/>
        <v>0</v>
      </c>
      <c r="GN33">
        <f t="shared" si="46"/>
        <v>0</v>
      </c>
      <c r="GO33">
        <f t="shared" si="47"/>
        <v>0</v>
      </c>
      <c r="GP33">
        <f t="shared" si="48"/>
        <v>0</v>
      </c>
      <c r="GR33">
        <v>0</v>
      </c>
      <c r="GS33">
        <v>3</v>
      </c>
      <c r="GT33">
        <v>0</v>
      </c>
      <c r="GU33" t="s">
        <v>3</v>
      </c>
      <c r="GV33">
        <f t="shared" si="49"/>
        <v>0</v>
      </c>
      <c r="GW33">
        <v>1</v>
      </c>
      <c r="GX33">
        <f t="shared" si="50"/>
        <v>0</v>
      </c>
      <c r="HA33">
        <v>0</v>
      </c>
      <c r="HB33">
        <v>0</v>
      </c>
      <c r="HC33">
        <f t="shared" si="51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45" x14ac:dyDescent="0.2">
      <c r="A34">
        <v>17</v>
      </c>
      <c r="B34">
        <v>1</v>
      </c>
      <c r="C34">
        <f>ROW(SmtRes!A11)</f>
        <v>11</v>
      </c>
      <c r="D34">
        <f>ROW(EtalonRes!A11)</f>
        <v>11</v>
      </c>
      <c r="E34" t="s">
        <v>53</v>
      </c>
      <c r="F34" t="s">
        <v>32</v>
      </c>
      <c r="G34" t="s">
        <v>54</v>
      </c>
      <c r="H34" t="s">
        <v>34</v>
      </c>
      <c r="J34">
        <v>0</v>
      </c>
      <c r="K34">
        <f>ROUND(0.4*2/100,9)</f>
        <v>8.0000000000000002E-3</v>
      </c>
      <c r="O34">
        <f t="shared" si="21"/>
        <v>0</v>
      </c>
      <c r="P34">
        <f t="shared" si="22"/>
        <v>0</v>
      </c>
      <c r="Q34">
        <f>(ROUND((ROUND((((ET34*1.1))*AV34*I34),2)*BB34),2)+ROUND((ROUND(((AE34-((EU34*1.1)))*AV34*I34),2)*BS34),2))</f>
        <v>0</v>
      </c>
      <c r="R34">
        <f t="shared" si="23"/>
        <v>0</v>
      </c>
      <c r="S34">
        <f t="shared" si="24"/>
        <v>0</v>
      </c>
      <c r="T34">
        <f t="shared" si="25"/>
        <v>0</v>
      </c>
      <c r="U34">
        <f t="shared" si="26"/>
        <v>0</v>
      </c>
      <c r="V34">
        <f t="shared" si="27"/>
        <v>0</v>
      </c>
      <c r="W34">
        <f t="shared" si="28"/>
        <v>0</v>
      </c>
      <c r="X34">
        <f t="shared" si="29"/>
        <v>0</v>
      </c>
      <c r="Y34">
        <f t="shared" si="29"/>
        <v>0</v>
      </c>
      <c r="AA34">
        <v>165643776</v>
      </c>
      <c r="AB34">
        <f t="shared" si="30"/>
        <v>2246.8820000000001</v>
      </c>
      <c r="AC34">
        <f>ROUND(((ES34*1)),6)</f>
        <v>0</v>
      </c>
      <c r="AD34">
        <f>ROUND(((((ET34*1.1))-((EU34*1.1)))+AE34),6)</f>
        <v>0</v>
      </c>
      <c r="AE34">
        <f t="shared" si="52"/>
        <v>0</v>
      </c>
      <c r="AF34">
        <f t="shared" si="52"/>
        <v>2246.8820000000001</v>
      </c>
      <c r="AG34">
        <f t="shared" si="32"/>
        <v>0</v>
      </c>
      <c r="AH34">
        <f t="shared" si="53"/>
        <v>211.97</v>
      </c>
      <c r="AI34">
        <f t="shared" si="53"/>
        <v>0</v>
      </c>
      <c r="AJ34">
        <f t="shared" si="34"/>
        <v>0</v>
      </c>
      <c r="AK34">
        <v>2042.62</v>
      </c>
      <c r="AL34">
        <v>0</v>
      </c>
      <c r="AM34">
        <v>0</v>
      </c>
      <c r="AN34">
        <v>0</v>
      </c>
      <c r="AO34">
        <v>2042.62</v>
      </c>
      <c r="AP34">
        <v>0</v>
      </c>
      <c r="AQ34">
        <v>192.7</v>
      </c>
      <c r="AR34">
        <v>0</v>
      </c>
      <c r="AS34">
        <v>0</v>
      </c>
      <c r="AT34">
        <v>89</v>
      </c>
      <c r="AU34">
        <v>40</v>
      </c>
      <c r="AV34">
        <v>1.248</v>
      </c>
      <c r="AW34">
        <v>1</v>
      </c>
      <c r="AZ34">
        <v>1</v>
      </c>
      <c r="BA34">
        <v>56.35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35</v>
      </c>
      <c r="BM34">
        <v>2</v>
      </c>
      <c r="BN34">
        <v>0</v>
      </c>
      <c r="BO34" t="s">
        <v>32</v>
      </c>
      <c r="BP34">
        <v>1</v>
      </c>
      <c r="BQ34">
        <v>30</v>
      </c>
      <c r="BR34">
        <v>0</v>
      </c>
      <c r="BS34">
        <v>56.35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89</v>
      </c>
      <c r="CA34">
        <v>40</v>
      </c>
      <c r="CB34" t="s">
        <v>3</v>
      </c>
      <c r="CE34">
        <v>30</v>
      </c>
      <c r="CF34">
        <v>0</v>
      </c>
      <c r="CG34">
        <v>0</v>
      </c>
      <c r="CM34">
        <v>0</v>
      </c>
      <c r="CN34" t="s">
        <v>420</v>
      </c>
      <c r="CO34">
        <v>0</v>
      </c>
      <c r="CP34">
        <f t="shared" si="35"/>
        <v>0</v>
      </c>
      <c r="CQ34">
        <f t="shared" si="36"/>
        <v>0</v>
      </c>
      <c r="CR34">
        <f>(ROUND((ROUND((((ET34*1.1))*AV34*1),2)*BB34),2)+ROUND((ROUND(((AE34-((EU34*1.1)))*AV34*1),2)*BS34),2))</f>
        <v>0</v>
      </c>
      <c r="CS34">
        <f t="shared" si="37"/>
        <v>0</v>
      </c>
      <c r="CT34">
        <f t="shared" si="38"/>
        <v>158011.6</v>
      </c>
      <c r="CU34">
        <f t="shared" si="39"/>
        <v>0</v>
      </c>
      <c r="CV34">
        <f t="shared" si="40"/>
        <v>264.53856000000002</v>
      </c>
      <c r="CW34">
        <f t="shared" si="41"/>
        <v>0</v>
      </c>
      <c r="CX34">
        <f t="shared" si="41"/>
        <v>0</v>
      </c>
      <c r="CY34">
        <f t="shared" si="42"/>
        <v>0</v>
      </c>
      <c r="CZ34">
        <f t="shared" si="43"/>
        <v>0</v>
      </c>
      <c r="DB34">
        <v>8</v>
      </c>
      <c r="DC34" t="s">
        <v>3</v>
      </c>
      <c r="DD34" t="s">
        <v>23</v>
      </c>
      <c r="DE34" t="s">
        <v>24</v>
      </c>
      <c r="DF34" t="s">
        <v>24</v>
      </c>
      <c r="DG34" t="s">
        <v>24</v>
      </c>
      <c r="DH34" t="s">
        <v>3</v>
      </c>
      <c r="DI34" t="s">
        <v>24</v>
      </c>
      <c r="DJ34" t="s">
        <v>24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34</v>
      </c>
      <c r="DW34" t="s">
        <v>34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166013133</v>
      </c>
      <c r="EF34">
        <v>30</v>
      </c>
      <c r="EG34" t="s">
        <v>17</v>
      </c>
      <c r="EH34">
        <v>0</v>
      </c>
      <c r="EI34" t="s">
        <v>3</v>
      </c>
      <c r="EJ34">
        <v>1</v>
      </c>
      <c r="EK34">
        <v>2</v>
      </c>
      <c r="EL34" t="s">
        <v>36</v>
      </c>
      <c r="EM34" t="s">
        <v>37</v>
      </c>
      <c r="EO34" t="s">
        <v>27</v>
      </c>
      <c r="EQ34">
        <v>131072</v>
      </c>
      <c r="ER34">
        <v>2042.62</v>
      </c>
      <c r="ES34">
        <v>0</v>
      </c>
      <c r="ET34">
        <v>0</v>
      </c>
      <c r="EU34">
        <v>0</v>
      </c>
      <c r="EV34">
        <v>2042.62</v>
      </c>
      <c r="EW34">
        <v>192.7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89</v>
      </c>
      <c r="FY34">
        <v>40</v>
      </c>
      <c r="GA34" t="s">
        <v>3</v>
      </c>
      <c r="GD34">
        <v>1</v>
      </c>
      <c r="GF34">
        <v>-626612934</v>
      </c>
      <c r="GG34">
        <v>2</v>
      </c>
      <c r="GH34">
        <v>1</v>
      </c>
      <c r="GI34">
        <v>2</v>
      </c>
      <c r="GJ34">
        <v>0</v>
      </c>
      <c r="GK34">
        <v>0</v>
      </c>
      <c r="GL34">
        <f t="shared" si="44"/>
        <v>0</v>
      </c>
      <c r="GM34">
        <f t="shared" si="45"/>
        <v>0</v>
      </c>
      <c r="GN34">
        <f t="shared" si="46"/>
        <v>0</v>
      </c>
      <c r="GO34">
        <f t="shared" si="47"/>
        <v>0</v>
      </c>
      <c r="GP34">
        <f t="shared" si="48"/>
        <v>0</v>
      </c>
      <c r="GR34">
        <v>0</v>
      </c>
      <c r="GS34">
        <v>3</v>
      </c>
      <c r="GT34">
        <v>0</v>
      </c>
      <c r="GU34" t="s">
        <v>3</v>
      </c>
      <c r="GV34">
        <f t="shared" si="49"/>
        <v>0</v>
      </c>
      <c r="GW34">
        <v>1</v>
      </c>
      <c r="GX34">
        <f t="shared" si="50"/>
        <v>0</v>
      </c>
      <c r="HA34">
        <v>0</v>
      </c>
      <c r="HB34">
        <v>0</v>
      </c>
      <c r="HC34">
        <f t="shared" si="51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HS34">
        <v>0</v>
      </c>
      <c r="IK34">
        <v>0</v>
      </c>
    </row>
    <row r="35" spans="1:245" x14ac:dyDescent="0.2">
      <c r="A35">
        <v>17</v>
      </c>
      <c r="B35">
        <v>1</v>
      </c>
      <c r="C35">
        <f>ROW(SmtRes!A12)</f>
        <v>12</v>
      </c>
      <c r="D35">
        <f>ROW(EtalonRes!A12)</f>
        <v>12</v>
      </c>
      <c r="E35" t="s">
        <v>55</v>
      </c>
      <c r="F35" t="s">
        <v>50</v>
      </c>
      <c r="G35" t="s">
        <v>56</v>
      </c>
      <c r="H35" t="s">
        <v>34</v>
      </c>
      <c r="J35">
        <v>0</v>
      </c>
      <c r="K35">
        <f>ROUND(I34,9)</f>
        <v>0</v>
      </c>
      <c r="O35">
        <f t="shared" si="21"/>
        <v>0</v>
      </c>
      <c r="P35">
        <f t="shared" si="22"/>
        <v>0</v>
      </c>
      <c r="Q35">
        <f>(ROUND((ROUND((((ET35*1.1))*AV35*I35),2)*BB35),2)+ROUND((ROUND(((AE35-((EU35*1.1)))*AV35*I35),2)*BS35),2))</f>
        <v>0</v>
      </c>
      <c r="R35">
        <f t="shared" si="23"/>
        <v>0</v>
      </c>
      <c r="S35">
        <f t="shared" si="24"/>
        <v>0</v>
      </c>
      <c r="T35">
        <f t="shared" si="25"/>
        <v>0</v>
      </c>
      <c r="U35">
        <f t="shared" si="26"/>
        <v>0</v>
      </c>
      <c r="V35">
        <f t="shared" si="27"/>
        <v>0</v>
      </c>
      <c r="W35">
        <f t="shared" si="28"/>
        <v>0</v>
      </c>
      <c r="X35">
        <f t="shared" si="29"/>
        <v>0</v>
      </c>
      <c r="Y35">
        <f t="shared" si="29"/>
        <v>0</v>
      </c>
      <c r="AA35">
        <v>165643776</v>
      </c>
      <c r="AB35">
        <f t="shared" si="30"/>
        <v>1156.2429999999999</v>
      </c>
      <c r="AC35">
        <f>ROUND(((ES35*1)),6)</f>
        <v>0</v>
      </c>
      <c r="AD35">
        <f>ROUND(((((ET35*1.1))-((EU35*1.1)))+AE35),6)</f>
        <v>0</v>
      </c>
      <c r="AE35">
        <f t="shared" si="52"/>
        <v>0</v>
      </c>
      <c r="AF35">
        <f t="shared" si="52"/>
        <v>1156.2429999999999</v>
      </c>
      <c r="AG35">
        <f t="shared" si="32"/>
        <v>0</v>
      </c>
      <c r="AH35">
        <f t="shared" si="53"/>
        <v>117.74400000000001</v>
      </c>
      <c r="AI35">
        <f t="shared" si="53"/>
        <v>0</v>
      </c>
      <c r="AJ35">
        <f t="shared" si="34"/>
        <v>0</v>
      </c>
      <c r="AK35">
        <v>1051.1300000000001</v>
      </c>
      <c r="AL35">
        <v>0</v>
      </c>
      <c r="AM35">
        <v>0</v>
      </c>
      <c r="AN35">
        <v>0</v>
      </c>
      <c r="AO35">
        <v>1051.1300000000001</v>
      </c>
      <c r="AP35">
        <v>0</v>
      </c>
      <c r="AQ35">
        <v>107.04</v>
      </c>
      <c r="AR35">
        <v>0</v>
      </c>
      <c r="AS35">
        <v>0</v>
      </c>
      <c r="AT35">
        <v>89</v>
      </c>
      <c r="AU35">
        <v>40</v>
      </c>
      <c r="AV35">
        <v>1.248</v>
      </c>
      <c r="AW35">
        <v>1</v>
      </c>
      <c r="AZ35">
        <v>1</v>
      </c>
      <c r="BA35">
        <v>56.35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52</v>
      </c>
      <c r="BM35">
        <v>2</v>
      </c>
      <c r="BN35">
        <v>0</v>
      </c>
      <c r="BO35" t="s">
        <v>50</v>
      </c>
      <c r="BP35">
        <v>1</v>
      </c>
      <c r="BQ35">
        <v>30</v>
      </c>
      <c r="BR35">
        <v>0</v>
      </c>
      <c r="BS35">
        <v>56.35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89</v>
      </c>
      <c r="CA35">
        <v>40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420</v>
      </c>
      <c r="CO35">
        <v>0</v>
      </c>
      <c r="CP35">
        <f t="shared" si="35"/>
        <v>0</v>
      </c>
      <c r="CQ35">
        <f t="shared" si="36"/>
        <v>0</v>
      </c>
      <c r="CR35">
        <f>(ROUND((ROUND((((ET35*1.1))*AV35*1),2)*BB35),2)+ROUND((ROUND(((AE35-((EU35*1.1)))*AV35*1),2)*BS35),2))</f>
        <v>0</v>
      </c>
      <c r="CS35">
        <f t="shared" si="37"/>
        <v>0</v>
      </c>
      <c r="CT35">
        <f t="shared" si="38"/>
        <v>81312.490000000005</v>
      </c>
      <c r="CU35">
        <f t="shared" si="39"/>
        <v>0</v>
      </c>
      <c r="CV35">
        <f t="shared" si="40"/>
        <v>146.944512</v>
      </c>
      <c r="CW35">
        <f t="shared" si="41"/>
        <v>0</v>
      </c>
      <c r="CX35">
        <f t="shared" si="41"/>
        <v>0</v>
      </c>
      <c r="CY35">
        <f t="shared" si="42"/>
        <v>0</v>
      </c>
      <c r="CZ35">
        <f t="shared" si="43"/>
        <v>0</v>
      </c>
      <c r="DB35">
        <v>9</v>
      </c>
      <c r="DC35" t="s">
        <v>3</v>
      </c>
      <c r="DD35" t="s">
        <v>23</v>
      </c>
      <c r="DE35" t="s">
        <v>24</v>
      </c>
      <c r="DF35" t="s">
        <v>24</v>
      </c>
      <c r="DG35" t="s">
        <v>24</v>
      </c>
      <c r="DH35" t="s">
        <v>3</v>
      </c>
      <c r="DI35" t="s">
        <v>24</v>
      </c>
      <c r="DJ35" t="s">
        <v>24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34</v>
      </c>
      <c r="DW35" t="s">
        <v>34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166013133</v>
      </c>
      <c r="EF35">
        <v>30</v>
      </c>
      <c r="EG35" t="s">
        <v>17</v>
      </c>
      <c r="EH35">
        <v>0</v>
      </c>
      <c r="EI35" t="s">
        <v>3</v>
      </c>
      <c r="EJ35">
        <v>1</v>
      </c>
      <c r="EK35">
        <v>2</v>
      </c>
      <c r="EL35" t="s">
        <v>36</v>
      </c>
      <c r="EM35" t="s">
        <v>37</v>
      </c>
      <c r="EO35" t="s">
        <v>27</v>
      </c>
      <c r="EQ35">
        <v>131072</v>
      </c>
      <c r="ER35">
        <v>1051.1300000000001</v>
      </c>
      <c r="ES35">
        <v>0</v>
      </c>
      <c r="ET35">
        <v>0</v>
      </c>
      <c r="EU35">
        <v>0</v>
      </c>
      <c r="EV35">
        <v>1051.1300000000001</v>
      </c>
      <c r="EW35">
        <v>107.04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89</v>
      </c>
      <c r="FY35">
        <v>40</v>
      </c>
      <c r="GA35" t="s">
        <v>3</v>
      </c>
      <c r="GD35">
        <v>1</v>
      </c>
      <c r="GF35">
        <v>-10354315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44"/>
        <v>0</v>
      </c>
      <c r="GM35">
        <f t="shared" si="45"/>
        <v>0</v>
      </c>
      <c r="GN35">
        <f t="shared" si="46"/>
        <v>0</v>
      </c>
      <c r="GO35">
        <f t="shared" si="47"/>
        <v>0</v>
      </c>
      <c r="GP35">
        <f t="shared" si="48"/>
        <v>0</v>
      </c>
      <c r="GR35">
        <v>0</v>
      </c>
      <c r="GS35">
        <v>3</v>
      </c>
      <c r="GT35">
        <v>0</v>
      </c>
      <c r="GU35" t="s">
        <v>3</v>
      </c>
      <c r="GV35">
        <f t="shared" si="49"/>
        <v>0</v>
      </c>
      <c r="GW35">
        <v>1</v>
      </c>
      <c r="GX35">
        <f t="shared" si="50"/>
        <v>0</v>
      </c>
      <c r="HA35">
        <v>0</v>
      </c>
      <c r="HB35">
        <v>0</v>
      </c>
      <c r="HC35">
        <f t="shared" si="51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7" spans="1:245" x14ac:dyDescent="0.2">
      <c r="A37" s="2">
        <v>51</v>
      </c>
      <c r="B37" s="2">
        <f>B24</f>
        <v>1</v>
      </c>
      <c r="C37" s="2">
        <f>A24</f>
        <v>4</v>
      </c>
      <c r="D37" s="2">
        <f>ROW(A24)</f>
        <v>24</v>
      </c>
      <c r="E37" s="2"/>
      <c r="F37" s="2" t="str">
        <f>IF(F24&lt;&gt;"",F24,"")</f>
        <v>Новый раздел</v>
      </c>
      <c r="G37" s="2" t="str">
        <f>IF(G24&lt;&gt;"",G24,"")</f>
        <v>Строительные работы</v>
      </c>
      <c r="H37" s="2">
        <v>0</v>
      </c>
      <c r="I37" s="2"/>
      <c r="J37" s="2"/>
      <c r="K37" s="2"/>
      <c r="L37" s="2"/>
      <c r="M37" s="2"/>
      <c r="N37" s="2"/>
      <c r="O37" s="2">
        <f t="shared" ref="O37:T37" si="54">ROUND(AB37,2)</f>
        <v>0</v>
      </c>
      <c r="P37" s="2">
        <f t="shared" si="54"/>
        <v>0</v>
      </c>
      <c r="Q37" s="2">
        <f t="shared" si="54"/>
        <v>0</v>
      </c>
      <c r="R37" s="2">
        <f t="shared" si="54"/>
        <v>0</v>
      </c>
      <c r="S37" s="2">
        <f t="shared" si="54"/>
        <v>0</v>
      </c>
      <c r="T37" s="2">
        <f t="shared" si="54"/>
        <v>0</v>
      </c>
      <c r="U37" s="2">
        <f>AH37</f>
        <v>0</v>
      </c>
      <c r="V37" s="2">
        <f>AI37</f>
        <v>0</v>
      </c>
      <c r="W37" s="2">
        <f>ROUND(AJ37,2)</f>
        <v>0</v>
      </c>
      <c r="X37" s="2">
        <f>ROUND(AK37,2)</f>
        <v>0</v>
      </c>
      <c r="Y37" s="2">
        <f>ROUND(AL37,2)</f>
        <v>0</v>
      </c>
      <c r="Z37" s="2"/>
      <c r="AA37" s="2"/>
      <c r="AB37" s="2">
        <f>ROUND(SUMIF(AA28:AA35,"=165643776",O28:O35),2)</f>
        <v>0</v>
      </c>
      <c r="AC37" s="2">
        <f>ROUND(SUMIF(AA28:AA35,"=165643776",P28:P35),2)</f>
        <v>0</v>
      </c>
      <c r="AD37" s="2">
        <f>ROUND(SUMIF(AA28:AA35,"=165643776",Q28:Q35),2)</f>
        <v>0</v>
      </c>
      <c r="AE37" s="2">
        <f>ROUND(SUMIF(AA28:AA35,"=165643776",R28:R35),2)</f>
        <v>0</v>
      </c>
      <c r="AF37" s="2">
        <f>ROUND(SUMIF(AA28:AA35,"=165643776",S28:S35),2)</f>
        <v>0</v>
      </c>
      <c r="AG37" s="2">
        <f>ROUND(SUMIF(AA28:AA35,"=165643776",T28:T35),2)</f>
        <v>0</v>
      </c>
      <c r="AH37" s="2">
        <f>SUMIF(AA28:AA35,"=165643776",U28:U35)</f>
        <v>0</v>
      </c>
      <c r="AI37" s="2">
        <f>SUMIF(AA28:AA35,"=165643776",V28:V35)</f>
        <v>0</v>
      </c>
      <c r="AJ37" s="2">
        <f>ROUND(SUMIF(AA28:AA35,"=165643776",W28:W35),2)</f>
        <v>0</v>
      </c>
      <c r="AK37" s="2">
        <f>ROUND(SUMIF(AA28:AA35,"=165643776",X28:X35),2)</f>
        <v>0</v>
      </c>
      <c r="AL37" s="2">
        <f>ROUND(SUMIF(AA28:AA35,"=165643776",Y28:Y35),2)</f>
        <v>0</v>
      </c>
      <c r="AM37" s="2"/>
      <c r="AN37" s="2"/>
      <c r="AO37" s="2">
        <f t="shared" ref="AO37:BD37" si="55">ROUND(BX37,2)</f>
        <v>0</v>
      </c>
      <c r="AP37" s="2">
        <f t="shared" si="55"/>
        <v>0</v>
      </c>
      <c r="AQ37" s="2">
        <f t="shared" si="55"/>
        <v>0</v>
      </c>
      <c r="AR37" s="2">
        <f t="shared" si="55"/>
        <v>0</v>
      </c>
      <c r="AS37" s="2">
        <f t="shared" si="55"/>
        <v>0</v>
      </c>
      <c r="AT37" s="2">
        <f t="shared" si="55"/>
        <v>0</v>
      </c>
      <c r="AU37" s="2">
        <f t="shared" si="55"/>
        <v>0</v>
      </c>
      <c r="AV37" s="2">
        <f t="shared" si="55"/>
        <v>0</v>
      </c>
      <c r="AW37" s="2">
        <f t="shared" si="55"/>
        <v>0</v>
      </c>
      <c r="AX37" s="2">
        <f t="shared" si="55"/>
        <v>0</v>
      </c>
      <c r="AY37" s="2">
        <f t="shared" si="55"/>
        <v>0</v>
      </c>
      <c r="AZ37" s="2">
        <f t="shared" si="55"/>
        <v>0</v>
      </c>
      <c r="BA37" s="2">
        <f t="shared" si="55"/>
        <v>0</v>
      </c>
      <c r="BB37" s="2">
        <f t="shared" si="55"/>
        <v>0</v>
      </c>
      <c r="BC37" s="2">
        <f t="shared" si="55"/>
        <v>0</v>
      </c>
      <c r="BD37" s="2">
        <f t="shared" si="55"/>
        <v>0</v>
      </c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>
        <f>ROUND(SUMIF(AA28:AA35,"=165643776",FQ28:FQ35),2)</f>
        <v>0</v>
      </c>
      <c r="BY37" s="2">
        <f>ROUND(SUMIF(AA28:AA35,"=165643776",FR28:FR35),2)</f>
        <v>0</v>
      </c>
      <c r="BZ37" s="2">
        <f>ROUND(SUMIF(AA28:AA35,"=165643776",GL28:GL35),2)</f>
        <v>0</v>
      </c>
      <c r="CA37" s="2">
        <f>ROUND(SUMIF(AA28:AA35,"=165643776",GM28:GM35),2)</f>
        <v>0</v>
      </c>
      <c r="CB37" s="2">
        <f>ROUND(SUMIF(AA28:AA35,"=165643776",GN28:GN35),2)</f>
        <v>0</v>
      </c>
      <c r="CC37" s="2">
        <f>ROUND(SUMIF(AA28:AA35,"=165643776",GO28:GO35),2)</f>
        <v>0</v>
      </c>
      <c r="CD37" s="2">
        <f>ROUND(SUMIF(AA28:AA35,"=165643776",GP28:GP35),2)</f>
        <v>0</v>
      </c>
      <c r="CE37" s="2">
        <f>AC37-BX37</f>
        <v>0</v>
      </c>
      <c r="CF37" s="2">
        <f>AC37-BY37</f>
        <v>0</v>
      </c>
      <c r="CG37" s="2">
        <f>BX37-BZ37</f>
        <v>0</v>
      </c>
      <c r="CH37" s="2">
        <f>AC37-BX37-BY37+BZ37</f>
        <v>0</v>
      </c>
      <c r="CI37" s="2">
        <f>BY37-BZ37</f>
        <v>0</v>
      </c>
      <c r="CJ37" s="2">
        <f>ROUND(SUMIF(AA28:AA35,"=165643776",GX28:GX35),2)</f>
        <v>0</v>
      </c>
      <c r="CK37" s="2">
        <f>ROUND(SUMIF(AA28:AA35,"=165643776",GY28:GY35),2)</f>
        <v>0</v>
      </c>
      <c r="CL37" s="2">
        <f>ROUND(SUMIF(AA28:AA35,"=165643776",GZ28:GZ35),2)</f>
        <v>0</v>
      </c>
      <c r="CM37" s="2">
        <f>ROUND(SUMIF(AA28:AA35,"=165643776",HD28:HD35),2)</f>
        <v>0</v>
      </c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>
        <v>0</v>
      </c>
    </row>
    <row r="39" spans="1:245" x14ac:dyDescent="0.2">
      <c r="A39" s="4">
        <v>50</v>
      </c>
      <c r="B39" s="4">
        <v>0</v>
      </c>
      <c r="C39" s="4">
        <v>0</v>
      </c>
      <c r="D39" s="4">
        <v>1</v>
      </c>
      <c r="E39" s="4">
        <v>201</v>
      </c>
      <c r="F39" s="4">
        <f>ROUND(Source!O37,O39)</f>
        <v>0</v>
      </c>
      <c r="G39" s="4" t="s">
        <v>57</v>
      </c>
      <c r="H39" s="4" t="s">
        <v>58</v>
      </c>
      <c r="I39" s="4"/>
      <c r="J39" s="4"/>
      <c r="K39" s="4">
        <v>201</v>
      </c>
      <c r="L39" s="4">
        <v>1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5066.17</v>
      </c>
      <c r="X39" s="4">
        <v>1</v>
      </c>
      <c r="Y39" s="4">
        <v>5066.17</v>
      </c>
      <c r="Z39" s="4"/>
      <c r="AA39" s="4"/>
      <c r="AB39" s="4"/>
    </row>
    <row r="40" spans="1:245" x14ac:dyDescent="0.2">
      <c r="A40" s="4">
        <v>50</v>
      </c>
      <c r="B40" s="4">
        <v>0</v>
      </c>
      <c r="C40" s="4">
        <v>0</v>
      </c>
      <c r="D40" s="4">
        <v>1</v>
      </c>
      <c r="E40" s="4">
        <v>202</v>
      </c>
      <c r="F40" s="4">
        <f>ROUND(Source!P37,O40)</f>
        <v>0</v>
      </c>
      <c r="G40" s="4" t="s">
        <v>59</v>
      </c>
      <c r="H40" s="4" t="s">
        <v>60</v>
      </c>
      <c r="I40" s="4"/>
      <c r="J40" s="4"/>
      <c r="K40" s="4">
        <v>202</v>
      </c>
      <c r="L40" s="4">
        <v>2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222</v>
      </c>
      <c r="F41" s="4">
        <f>ROUND(Source!AO37,O41)</f>
        <v>0</v>
      </c>
      <c r="G41" s="4" t="s">
        <v>61</v>
      </c>
      <c r="H41" s="4" t="s">
        <v>62</v>
      </c>
      <c r="I41" s="4"/>
      <c r="J41" s="4"/>
      <c r="K41" s="4">
        <v>222</v>
      </c>
      <c r="L41" s="4">
        <v>3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225</v>
      </c>
      <c r="F42" s="4">
        <f>ROUND(Source!AV37,O42)</f>
        <v>0</v>
      </c>
      <c r="G42" s="4" t="s">
        <v>63</v>
      </c>
      <c r="H42" s="4" t="s">
        <v>64</v>
      </c>
      <c r="I42" s="4"/>
      <c r="J42" s="4"/>
      <c r="K42" s="4">
        <v>225</v>
      </c>
      <c r="L42" s="4">
        <v>4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226</v>
      </c>
      <c r="F43" s="4">
        <f>ROUND(Source!AW37,O43)</f>
        <v>0</v>
      </c>
      <c r="G43" s="4" t="s">
        <v>65</v>
      </c>
      <c r="H43" s="4" t="s">
        <v>66</v>
      </c>
      <c r="I43" s="4"/>
      <c r="J43" s="4"/>
      <c r="K43" s="4">
        <v>226</v>
      </c>
      <c r="L43" s="4">
        <v>5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227</v>
      </c>
      <c r="F44" s="4">
        <f>ROUND(Source!AX37,O44)</f>
        <v>0</v>
      </c>
      <c r="G44" s="4" t="s">
        <v>67</v>
      </c>
      <c r="H44" s="4" t="s">
        <v>68</v>
      </c>
      <c r="I44" s="4"/>
      <c r="J44" s="4"/>
      <c r="K44" s="4">
        <v>227</v>
      </c>
      <c r="L44" s="4">
        <v>6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228</v>
      </c>
      <c r="F45" s="4">
        <f>ROUND(Source!AY37,O45)</f>
        <v>0</v>
      </c>
      <c r="G45" s="4" t="s">
        <v>69</v>
      </c>
      <c r="H45" s="4" t="s">
        <v>70</v>
      </c>
      <c r="I45" s="4"/>
      <c r="J45" s="4"/>
      <c r="K45" s="4">
        <v>228</v>
      </c>
      <c r="L45" s="4">
        <v>7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216</v>
      </c>
      <c r="F46" s="4">
        <f>ROUND(Source!AP37,O46)</f>
        <v>0</v>
      </c>
      <c r="G46" s="4" t="s">
        <v>71</v>
      </c>
      <c r="H46" s="4" t="s">
        <v>72</v>
      </c>
      <c r="I46" s="4"/>
      <c r="J46" s="4"/>
      <c r="K46" s="4">
        <v>216</v>
      </c>
      <c r="L46" s="4">
        <v>8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223</v>
      </c>
      <c r="F47" s="4">
        <f>ROUND(Source!AQ37,O47)</f>
        <v>0</v>
      </c>
      <c r="G47" s="4" t="s">
        <v>73</v>
      </c>
      <c r="H47" s="4" t="s">
        <v>74</v>
      </c>
      <c r="I47" s="4"/>
      <c r="J47" s="4"/>
      <c r="K47" s="4">
        <v>223</v>
      </c>
      <c r="L47" s="4">
        <v>9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229</v>
      </c>
      <c r="F48" s="4">
        <f>ROUND(Source!AZ37,O48)</f>
        <v>0</v>
      </c>
      <c r="G48" s="4" t="s">
        <v>75</v>
      </c>
      <c r="H48" s="4" t="s">
        <v>76</v>
      </c>
      <c r="I48" s="4"/>
      <c r="J48" s="4"/>
      <c r="K48" s="4">
        <v>229</v>
      </c>
      <c r="L48" s="4">
        <v>10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203</v>
      </c>
      <c r="F49" s="4">
        <f>ROUND(Source!Q37,O49)</f>
        <v>0</v>
      </c>
      <c r="G49" s="4" t="s">
        <v>77</v>
      </c>
      <c r="H49" s="4" t="s">
        <v>78</v>
      </c>
      <c r="I49" s="4"/>
      <c r="J49" s="4"/>
      <c r="K49" s="4">
        <v>203</v>
      </c>
      <c r="L49" s="4">
        <v>11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505.76</v>
      </c>
      <c r="X49" s="4">
        <v>1</v>
      </c>
      <c r="Y49" s="4">
        <v>505.76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231</v>
      </c>
      <c r="F50" s="4">
        <f>ROUND(Source!BB37,O50)</f>
        <v>0</v>
      </c>
      <c r="G50" s="4" t="s">
        <v>79</v>
      </c>
      <c r="H50" s="4" t="s">
        <v>80</v>
      </c>
      <c r="I50" s="4"/>
      <c r="J50" s="4"/>
      <c r="K50" s="4">
        <v>231</v>
      </c>
      <c r="L50" s="4">
        <v>12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204</v>
      </c>
      <c r="F51" s="4">
        <f>ROUND(Source!R37,O51)</f>
        <v>0</v>
      </c>
      <c r="G51" s="4" t="s">
        <v>81</v>
      </c>
      <c r="H51" s="4" t="s">
        <v>82</v>
      </c>
      <c r="I51" s="4"/>
      <c r="J51" s="4"/>
      <c r="K51" s="4">
        <v>204</v>
      </c>
      <c r="L51" s="4">
        <v>13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177.5</v>
      </c>
      <c r="X51" s="4">
        <v>1</v>
      </c>
      <c r="Y51" s="4">
        <v>177.5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205</v>
      </c>
      <c r="F52" s="4">
        <f>ROUND(Source!S37,O52)</f>
        <v>0</v>
      </c>
      <c r="G52" s="4" t="s">
        <v>83</v>
      </c>
      <c r="H52" s="4" t="s">
        <v>84</v>
      </c>
      <c r="I52" s="4"/>
      <c r="J52" s="4"/>
      <c r="K52" s="4">
        <v>205</v>
      </c>
      <c r="L52" s="4">
        <v>14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4560.41</v>
      </c>
      <c r="X52" s="4">
        <v>1</v>
      </c>
      <c r="Y52" s="4">
        <v>4560.41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232</v>
      </c>
      <c r="F53" s="4">
        <f>ROUND(Source!BC37,O53)</f>
        <v>0</v>
      </c>
      <c r="G53" s="4" t="s">
        <v>85</v>
      </c>
      <c r="H53" s="4" t="s">
        <v>86</v>
      </c>
      <c r="I53" s="4"/>
      <c r="J53" s="4"/>
      <c r="K53" s="4">
        <v>232</v>
      </c>
      <c r="L53" s="4">
        <v>15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214</v>
      </c>
      <c r="F54" s="4">
        <f>ROUND(Source!AS37,O54)</f>
        <v>0</v>
      </c>
      <c r="G54" s="4" t="s">
        <v>87</v>
      </c>
      <c r="H54" s="4" t="s">
        <v>88</v>
      </c>
      <c r="I54" s="4"/>
      <c r="J54" s="4"/>
      <c r="K54" s="4">
        <v>214</v>
      </c>
      <c r="L54" s="4">
        <v>16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11180.35</v>
      </c>
      <c r="X54" s="4">
        <v>1</v>
      </c>
      <c r="Y54" s="4">
        <v>11180.35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215</v>
      </c>
      <c r="F55" s="4">
        <f>ROUND(Source!AT37,O55)</f>
        <v>0</v>
      </c>
      <c r="G55" s="4" t="s">
        <v>89</v>
      </c>
      <c r="H55" s="4" t="s">
        <v>90</v>
      </c>
      <c r="I55" s="4"/>
      <c r="J55" s="4"/>
      <c r="K55" s="4">
        <v>215</v>
      </c>
      <c r="L55" s="4">
        <v>17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217</v>
      </c>
      <c r="F56" s="4">
        <f>ROUND(Source!AU37,O56)</f>
        <v>0</v>
      </c>
      <c r="G56" s="4" t="s">
        <v>91</v>
      </c>
      <c r="H56" s="4" t="s">
        <v>92</v>
      </c>
      <c r="I56" s="4"/>
      <c r="J56" s="4"/>
      <c r="K56" s="4">
        <v>217</v>
      </c>
      <c r="L56" s="4">
        <v>18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230</v>
      </c>
      <c r="F57" s="4">
        <f>ROUND(Source!BA37,O57)</f>
        <v>0</v>
      </c>
      <c r="G57" s="4" t="s">
        <v>93</v>
      </c>
      <c r="H57" s="4" t="s">
        <v>94</v>
      </c>
      <c r="I57" s="4"/>
      <c r="J57" s="4"/>
      <c r="K57" s="4">
        <v>230</v>
      </c>
      <c r="L57" s="4">
        <v>19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206</v>
      </c>
      <c r="F58" s="4">
        <f>ROUND(Source!T37,O58)</f>
        <v>0</v>
      </c>
      <c r="G58" s="4" t="s">
        <v>95</v>
      </c>
      <c r="H58" s="4" t="s">
        <v>96</v>
      </c>
      <c r="I58" s="4"/>
      <c r="J58" s="4"/>
      <c r="K58" s="4">
        <v>206</v>
      </c>
      <c r="L58" s="4">
        <v>20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207</v>
      </c>
      <c r="F59" s="4">
        <f>Source!U37</f>
        <v>0</v>
      </c>
      <c r="G59" s="4" t="s">
        <v>97</v>
      </c>
      <c r="H59" s="4" t="s">
        <v>98</v>
      </c>
      <c r="I59" s="4"/>
      <c r="J59" s="4"/>
      <c r="K59" s="4">
        <v>207</v>
      </c>
      <c r="L59" s="4">
        <v>21</v>
      </c>
      <c r="M59" s="4">
        <v>3</v>
      </c>
      <c r="N59" s="4" t="s">
        <v>3</v>
      </c>
      <c r="O59" s="4">
        <v>-1</v>
      </c>
      <c r="P59" s="4"/>
      <c r="Q59" s="4"/>
      <c r="R59" s="4"/>
      <c r="S59" s="4"/>
      <c r="T59" s="4"/>
      <c r="U59" s="4"/>
      <c r="V59" s="4"/>
      <c r="W59" s="4">
        <v>7.8545628480000014</v>
      </c>
      <c r="X59" s="4">
        <v>1</v>
      </c>
      <c r="Y59" s="4">
        <v>7.8545628480000014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208</v>
      </c>
      <c r="F60" s="4">
        <f>Source!V37</f>
        <v>0</v>
      </c>
      <c r="G60" s="4" t="s">
        <v>99</v>
      </c>
      <c r="H60" s="4" t="s">
        <v>100</v>
      </c>
      <c r="I60" s="4"/>
      <c r="J60" s="4"/>
      <c r="K60" s="4">
        <v>208</v>
      </c>
      <c r="L60" s="4">
        <v>22</v>
      </c>
      <c r="M60" s="4">
        <v>3</v>
      </c>
      <c r="N60" s="4" t="s">
        <v>3</v>
      </c>
      <c r="O60" s="4">
        <v>-1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209</v>
      </c>
      <c r="F61" s="4">
        <f>ROUND(Source!W37,O61)</f>
        <v>0</v>
      </c>
      <c r="G61" s="4" t="s">
        <v>101</v>
      </c>
      <c r="H61" s="4" t="s">
        <v>102</v>
      </c>
      <c r="I61" s="4"/>
      <c r="J61" s="4"/>
      <c r="K61" s="4">
        <v>209</v>
      </c>
      <c r="L61" s="4">
        <v>23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233</v>
      </c>
      <c r="F62" s="4">
        <f>ROUND(Source!BD37,O62)</f>
        <v>0</v>
      </c>
      <c r="G62" s="4" t="s">
        <v>103</v>
      </c>
      <c r="H62" s="4" t="s">
        <v>104</v>
      </c>
      <c r="I62" s="4"/>
      <c r="J62" s="4"/>
      <c r="K62" s="4">
        <v>233</v>
      </c>
      <c r="L62" s="4">
        <v>24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210</v>
      </c>
      <c r="F63" s="4">
        <f>ROUND(Source!X37,O63)</f>
        <v>0</v>
      </c>
      <c r="G63" s="4" t="s">
        <v>105</v>
      </c>
      <c r="H63" s="4" t="s">
        <v>106</v>
      </c>
      <c r="I63" s="4"/>
      <c r="J63" s="4"/>
      <c r="K63" s="4">
        <v>210</v>
      </c>
      <c r="L63" s="4">
        <v>25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4207.66</v>
      </c>
      <c r="X63" s="4">
        <v>1</v>
      </c>
      <c r="Y63" s="4">
        <v>4207.66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211</v>
      </c>
      <c r="F64" s="4">
        <f>ROUND(Source!Y37,O64)</f>
        <v>0</v>
      </c>
      <c r="G64" s="4" t="s">
        <v>107</v>
      </c>
      <c r="H64" s="4" t="s">
        <v>108</v>
      </c>
      <c r="I64" s="4"/>
      <c r="J64" s="4"/>
      <c r="K64" s="4">
        <v>211</v>
      </c>
      <c r="L64" s="4">
        <v>26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1906.52</v>
      </c>
      <c r="X64" s="4">
        <v>1</v>
      </c>
      <c r="Y64" s="4">
        <v>1906.52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224</v>
      </c>
      <c r="F65" s="4">
        <f>ROUND(Source!AR37,O65)</f>
        <v>0</v>
      </c>
      <c r="G65" s="4" t="s">
        <v>109</v>
      </c>
      <c r="H65" s="4" t="s">
        <v>110</v>
      </c>
      <c r="I65" s="4"/>
      <c r="J65" s="4"/>
      <c r="K65" s="4">
        <v>224</v>
      </c>
      <c r="L65" s="4">
        <v>27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11180.35</v>
      </c>
      <c r="X65" s="4">
        <v>1</v>
      </c>
      <c r="Y65" s="4">
        <v>11180.35</v>
      </c>
      <c r="Z65" s="4"/>
      <c r="AA65" s="4"/>
      <c r="AB65" s="4"/>
    </row>
    <row r="67" spans="1:245" x14ac:dyDescent="0.2">
      <c r="A67" s="1">
        <v>4</v>
      </c>
      <c r="B67" s="1">
        <v>1</v>
      </c>
      <c r="C67" s="1"/>
      <c r="D67" s="1">
        <f>ROW(A81)</f>
        <v>81</v>
      </c>
      <c r="E67" s="1"/>
      <c r="F67" s="1" t="s">
        <v>16</v>
      </c>
      <c r="G67" s="1" t="s">
        <v>111</v>
      </c>
      <c r="H67" s="1" t="s">
        <v>3</v>
      </c>
      <c r="I67" s="1">
        <v>0</v>
      </c>
      <c r="J67" s="1"/>
      <c r="K67" s="1">
        <v>0</v>
      </c>
      <c r="L67" s="1"/>
      <c r="M67" s="1" t="s">
        <v>3</v>
      </c>
      <c r="N67" s="1"/>
      <c r="O67" s="1"/>
      <c r="P67" s="1"/>
      <c r="Q67" s="1"/>
      <c r="R67" s="1"/>
      <c r="S67" s="1">
        <v>0</v>
      </c>
      <c r="T67" s="1"/>
      <c r="U67" s="1" t="s">
        <v>3</v>
      </c>
      <c r="V67" s="1">
        <v>0</v>
      </c>
      <c r="W67" s="1"/>
      <c r="X67" s="1"/>
      <c r="Y67" s="1"/>
      <c r="Z67" s="1"/>
      <c r="AA67" s="1"/>
      <c r="AB67" s="1" t="s">
        <v>3</v>
      </c>
      <c r="AC67" s="1" t="s">
        <v>3</v>
      </c>
      <c r="AD67" s="1" t="s">
        <v>3</v>
      </c>
      <c r="AE67" s="1" t="s">
        <v>3</v>
      </c>
      <c r="AF67" s="1" t="s">
        <v>3</v>
      </c>
      <c r="AG67" s="1" t="s">
        <v>3</v>
      </c>
      <c r="AH67" s="1"/>
      <c r="AI67" s="1"/>
      <c r="AJ67" s="1"/>
      <c r="AK67" s="1"/>
      <c r="AL67" s="1"/>
      <c r="AM67" s="1"/>
      <c r="AN67" s="1"/>
      <c r="AO67" s="1"/>
      <c r="AP67" s="1" t="s">
        <v>3</v>
      </c>
      <c r="AQ67" s="1" t="s">
        <v>3</v>
      </c>
      <c r="AR67" s="1" t="s">
        <v>3</v>
      </c>
      <c r="AS67" s="1"/>
      <c r="AT67" s="1"/>
      <c r="AU67" s="1"/>
      <c r="AV67" s="1"/>
      <c r="AW67" s="1"/>
      <c r="AX67" s="1"/>
      <c r="AY67" s="1"/>
      <c r="AZ67" s="1" t="s">
        <v>3</v>
      </c>
      <c r="BA67" s="1"/>
      <c r="BB67" s="1" t="s">
        <v>3</v>
      </c>
      <c r="BC67" s="1" t="s">
        <v>3</v>
      </c>
      <c r="BD67" s="1" t="s">
        <v>3</v>
      </c>
      <c r="BE67" s="1" t="s">
        <v>3</v>
      </c>
      <c r="BF67" s="1" t="s">
        <v>3</v>
      </c>
      <c r="BG67" s="1" t="s">
        <v>3</v>
      </c>
      <c r="BH67" s="1" t="s">
        <v>3</v>
      </c>
      <c r="BI67" s="1" t="s">
        <v>3</v>
      </c>
      <c r="BJ67" s="1" t="s">
        <v>3</v>
      </c>
      <c r="BK67" s="1" t="s">
        <v>3</v>
      </c>
      <c r="BL67" s="1" t="s">
        <v>3</v>
      </c>
      <c r="BM67" s="1" t="s">
        <v>3</v>
      </c>
      <c r="BN67" s="1" t="s">
        <v>3</v>
      </c>
      <c r="BO67" s="1" t="s">
        <v>3</v>
      </c>
      <c r="BP67" s="1" t="s">
        <v>3</v>
      </c>
      <c r="BQ67" s="1"/>
      <c r="BR67" s="1"/>
      <c r="BS67" s="1"/>
      <c r="BT67" s="1"/>
      <c r="BU67" s="1"/>
      <c r="BV67" s="1"/>
      <c r="BW67" s="1"/>
      <c r="BX67" s="1">
        <v>0</v>
      </c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>
        <v>0</v>
      </c>
    </row>
    <row r="69" spans="1:245" x14ac:dyDescent="0.2">
      <c r="A69" s="2">
        <v>52</v>
      </c>
      <c r="B69" s="2">
        <f t="shared" ref="B69:G69" si="56">B81</f>
        <v>1</v>
      </c>
      <c r="C69" s="2">
        <f t="shared" si="56"/>
        <v>4</v>
      </c>
      <c r="D69" s="2">
        <f t="shared" si="56"/>
        <v>67</v>
      </c>
      <c r="E69" s="2">
        <f t="shared" si="56"/>
        <v>0</v>
      </c>
      <c r="F69" s="2" t="str">
        <f t="shared" si="56"/>
        <v>Новый раздел</v>
      </c>
      <c r="G69" s="2" t="str">
        <f t="shared" si="56"/>
        <v>Монтажные работы</v>
      </c>
      <c r="H69" s="2"/>
      <c r="I69" s="2"/>
      <c r="J69" s="2"/>
      <c r="K69" s="2"/>
      <c r="L69" s="2"/>
      <c r="M69" s="2"/>
      <c r="N69" s="2"/>
      <c r="O69" s="2">
        <f t="shared" ref="O69:AT69" si="57">O81</f>
        <v>0</v>
      </c>
      <c r="P69" s="2">
        <f t="shared" si="57"/>
        <v>0</v>
      </c>
      <c r="Q69" s="2">
        <f t="shared" si="57"/>
        <v>0</v>
      </c>
      <c r="R69" s="2">
        <f t="shared" si="57"/>
        <v>0</v>
      </c>
      <c r="S69" s="2">
        <f t="shared" si="57"/>
        <v>0</v>
      </c>
      <c r="T69" s="2">
        <f t="shared" si="57"/>
        <v>0</v>
      </c>
      <c r="U69" s="2">
        <f t="shared" si="57"/>
        <v>0</v>
      </c>
      <c r="V69" s="2">
        <f t="shared" si="57"/>
        <v>0</v>
      </c>
      <c r="W69" s="2">
        <f t="shared" si="57"/>
        <v>0</v>
      </c>
      <c r="X69" s="2">
        <f t="shared" si="57"/>
        <v>0</v>
      </c>
      <c r="Y69" s="2">
        <f t="shared" si="57"/>
        <v>0</v>
      </c>
      <c r="Z69" s="2">
        <f t="shared" si="57"/>
        <v>0</v>
      </c>
      <c r="AA69" s="2">
        <f t="shared" si="57"/>
        <v>0</v>
      </c>
      <c r="AB69" s="2">
        <f t="shared" si="57"/>
        <v>0</v>
      </c>
      <c r="AC69" s="2">
        <f t="shared" si="57"/>
        <v>0</v>
      </c>
      <c r="AD69" s="2">
        <f t="shared" si="57"/>
        <v>0</v>
      </c>
      <c r="AE69" s="2">
        <f t="shared" si="57"/>
        <v>0</v>
      </c>
      <c r="AF69" s="2">
        <f t="shared" si="57"/>
        <v>0</v>
      </c>
      <c r="AG69" s="2">
        <f t="shared" si="57"/>
        <v>0</v>
      </c>
      <c r="AH69" s="2">
        <f t="shared" si="57"/>
        <v>0</v>
      </c>
      <c r="AI69" s="2">
        <f t="shared" si="57"/>
        <v>0</v>
      </c>
      <c r="AJ69" s="2">
        <f t="shared" si="57"/>
        <v>0</v>
      </c>
      <c r="AK69" s="2">
        <f t="shared" si="57"/>
        <v>0</v>
      </c>
      <c r="AL69" s="2">
        <f t="shared" si="57"/>
        <v>0</v>
      </c>
      <c r="AM69" s="2">
        <f t="shared" si="57"/>
        <v>0</v>
      </c>
      <c r="AN69" s="2">
        <f t="shared" si="57"/>
        <v>0</v>
      </c>
      <c r="AO69" s="2">
        <f t="shared" si="57"/>
        <v>0</v>
      </c>
      <c r="AP69" s="2">
        <f t="shared" si="57"/>
        <v>0</v>
      </c>
      <c r="AQ69" s="2">
        <f t="shared" si="57"/>
        <v>0</v>
      </c>
      <c r="AR69" s="2">
        <f t="shared" si="57"/>
        <v>0</v>
      </c>
      <c r="AS69" s="2">
        <f t="shared" si="57"/>
        <v>0</v>
      </c>
      <c r="AT69" s="2">
        <f t="shared" si="57"/>
        <v>0</v>
      </c>
      <c r="AU69" s="2">
        <f t="shared" ref="AU69:BZ69" si="58">AU81</f>
        <v>0</v>
      </c>
      <c r="AV69" s="2">
        <f t="shared" si="58"/>
        <v>0</v>
      </c>
      <c r="AW69" s="2">
        <f t="shared" si="58"/>
        <v>0</v>
      </c>
      <c r="AX69" s="2">
        <f t="shared" si="58"/>
        <v>0</v>
      </c>
      <c r="AY69" s="2">
        <f t="shared" si="58"/>
        <v>0</v>
      </c>
      <c r="AZ69" s="2">
        <f t="shared" si="58"/>
        <v>0</v>
      </c>
      <c r="BA69" s="2">
        <f t="shared" si="58"/>
        <v>0</v>
      </c>
      <c r="BB69" s="2">
        <f t="shared" si="58"/>
        <v>0</v>
      </c>
      <c r="BC69" s="2">
        <f t="shared" si="58"/>
        <v>0</v>
      </c>
      <c r="BD69" s="2">
        <f t="shared" si="58"/>
        <v>0</v>
      </c>
      <c r="BE69" s="2">
        <f t="shared" si="58"/>
        <v>0</v>
      </c>
      <c r="BF69" s="2">
        <f t="shared" si="58"/>
        <v>0</v>
      </c>
      <c r="BG69" s="2">
        <f t="shared" si="58"/>
        <v>0</v>
      </c>
      <c r="BH69" s="2">
        <f t="shared" si="58"/>
        <v>0</v>
      </c>
      <c r="BI69" s="2">
        <f t="shared" si="58"/>
        <v>0</v>
      </c>
      <c r="BJ69" s="2">
        <f t="shared" si="58"/>
        <v>0</v>
      </c>
      <c r="BK69" s="2">
        <f t="shared" si="58"/>
        <v>0</v>
      </c>
      <c r="BL69" s="2">
        <f t="shared" si="58"/>
        <v>0</v>
      </c>
      <c r="BM69" s="2">
        <f t="shared" si="58"/>
        <v>0</v>
      </c>
      <c r="BN69" s="2">
        <f t="shared" si="58"/>
        <v>0</v>
      </c>
      <c r="BO69" s="2">
        <f t="shared" si="58"/>
        <v>0</v>
      </c>
      <c r="BP69" s="2">
        <f t="shared" si="58"/>
        <v>0</v>
      </c>
      <c r="BQ69" s="2">
        <f t="shared" si="58"/>
        <v>0</v>
      </c>
      <c r="BR69" s="2">
        <f t="shared" si="58"/>
        <v>0</v>
      </c>
      <c r="BS69" s="2">
        <f t="shared" si="58"/>
        <v>0</v>
      </c>
      <c r="BT69" s="2">
        <f t="shared" si="58"/>
        <v>0</v>
      </c>
      <c r="BU69" s="2">
        <f t="shared" si="58"/>
        <v>0</v>
      </c>
      <c r="BV69" s="2">
        <f t="shared" si="58"/>
        <v>0</v>
      </c>
      <c r="BW69" s="2">
        <f t="shared" si="58"/>
        <v>0</v>
      </c>
      <c r="BX69" s="2">
        <f t="shared" si="58"/>
        <v>0</v>
      </c>
      <c r="BY69" s="2">
        <f t="shared" si="58"/>
        <v>0</v>
      </c>
      <c r="BZ69" s="2">
        <f t="shared" si="58"/>
        <v>0</v>
      </c>
      <c r="CA69" s="2">
        <f t="shared" ref="CA69:DF69" si="59">CA81</f>
        <v>0</v>
      </c>
      <c r="CB69" s="2">
        <f t="shared" si="59"/>
        <v>0</v>
      </c>
      <c r="CC69" s="2">
        <f t="shared" si="59"/>
        <v>0</v>
      </c>
      <c r="CD69" s="2">
        <f t="shared" si="59"/>
        <v>0</v>
      </c>
      <c r="CE69" s="2">
        <f t="shared" si="59"/>
        <v>0</v>
      </c>
      <c r="CF69" s="2">
        <f t="shared" si="59"/>
        <v>0</v>
      </c>
      <c r="CG69" s="2">
        <f t="shared" si="59"/>
        <v>0</v>
      </c>
      <c r="CH69" s="2">
        <f t="shared" si="59"/>
        <v>0</v>
      </c>
      <c r="CI69" s="2">
        <f t="shared" si="59"/>
        <v>0</v>
      </c>
      <c r="CJ69" s="2">
        <f t="shared" si="59"/>
        <v>0</v>
      </c>
      <c r="CK69" s="2">
        <f t="shared" si="59"/>
        <v>0</v>
      </c>
      <c r="CL69" s="2">
        <f t="shared" si="59"/>
        <v>0</v>
      </c>
      <c r="CM69" s="2">
        <f t="shared" si="59"/>
        <v>0</v>
      </c>
      <c r="CN69" s="2">
        <f t="shared" si="59"/>
        <v>0</v>
      </c>
      <c r="CO69" s="2">
        <f t="shared" si="59"/>
        <v>0</v>
      </c>
      <c r="CP69" s="2">
        <f t="shared" si="59"/>
        <v>0</v>
      </c>
      <c r="CQ69" s="2">
        <f t="shared" si="59"/>
        <v>0</v>
      </c>
      <c r="CR69" s="2">
        <f t="shared" si="59"/>
        <v>0</v>
      </c>
      <c r="CS69" s="2">
        <f t="shared" si="59"/>
        <v>0</v>
      </c>
      <c r="CT69" s="2">
        <f t="shared" si="59"/>
        <v>0</v>
      </c>
      <c r="CU69" s="2">
        <f t="shared" si="59"/>
        <v>0</v>
      </c>
      <c r="CV69" s="2">
        <f t="shared" si="59"/>
        <v>0</v>
      </c>
      <c r="CW69" s="2">
        <f t="shared" si="59"/>
        <v>0</v>
      </c>
      <c r="CX69" s="2">
        <f t="shared" si="59"/>
        <v>0</v>
      </c>
      <c r="CY69" s="2">
        <f t="shared" si="59"/>
        <v>0</v>
      </c>
      <c r="CZ69" s="2">
        <f t="shared" si="59"/>
        <v>0</v>
      </c>
      <c r="DA69" s="2">
        <f t="shared" si="59"/>
        <v>0</v>
      </c>
      <c r="DB69" s="2">
        <f t="shared" si="59"/>
        <v>0</v>
      </c>
      <c r="DC69" s="2">
        <f t="shared" si="59"/>
        <v>0</v>
      </c>
      <c r="DD69" s="2">
        <f t="shared" si="59"/>
        <v>0</v>
      </c>
      <c r="DE69" s="2">
        <f t="shared" si="59"/>
        <v>0</v>
      </c>
      <c r="DF69" s="2">
        <f t="shared" si="59"/>
        <v>0</v>
      </c>
      <c r="DG69" s="3">
        <f t="shared" ref="DG69:EL69" si="60">DG81</f>
        <v>0</v>
      </c>
      <c r="DH69" s="3">
        <f t="shared" si="60"/>
        <v>0</v>
      </c>
      <c r="DI69" s="3">
        <f t="shared" si="60"/>
        <v>0</v>
      </c>
      <c r="DJ69" s="3">
        <f t="shared" si="60"/>
        <v>0</v>
      </c>
      <c r="DK69" s="3">
        <f t="shared" si="60"/>
        <v>0</v>
      </c>
      <c r="DL69" s="3">
        <f t="shared" si="60"/>
        <v>0</v>
      </c>
      <c r="DM69" s="3">
        <f t="shared" si="60"/>
        <v>0</v>
      </c>
      <c r="DN69" s="3">
        <f t="shared" si="60"/>
        <v>0</v>
      </c>
      <c r="DO69" s="3">
        <f t="shared" si="60"/>
        <v>0</v>
      </c>
      <c r="DP69" s="3">
        <f t="shared" si="60"/>
        <v>0</v>
      </c>
      <c r="DQ69" s="3">
        <f t="shared" si="60"/>
        <v>0</v>
      </c>
      <c r="DR69" s="3">
        <f t="shared" si="60"/>
        <v>0</v>
      </c>
      <c r="DS69" s="3">
        <f t="shared" si="60"/>
        <v>0</v>
      </c>
      <c r="DT69" s="3">
        <f t="shared" si="60"/>
        <v>0</v>
      </c>
      <c r="DU69" s="3">
        <f t="shared" si="60"/>
        <v>0</v>
      </c>
      <c r="DV69" s="3">
        <f t="shared" si="60"/>
        <v>0</v>
      </c>
      <c r="DW69" s="3">
        <f t="shared" si="60"/>
        <v>0</v>
      </c>
      <c r="DX69" s="3">
        <f t="shared" si="60"/>
        <v>0</v>
      </c>
      <c r="DY69" s="3">
        <f t="shared" si="60"/>
        <v>0</v>
      </c>
      <c r="DZ69" s="3">
        <f t="shared" si="60"/>
        <v>0</v>
      </c>
      <c r="EA69" s="3">
        <f t="shared" si="60"/>
        <v>0</v>
      </c>
      <c r="EB69" s="3">
        <f t="shared" si="60"/>
        <v>0</v>
      </c>
      <c r="EC69" s="3">
        <f t="shared" si="60"/>
        <v>0</v>
      </c>
      <c r="ED69" s="3">
        <f t="shared" si="60"/>
        <v>0</v>
      </c>
      <c r="EE69" s="3">
        <f t="shared" si="60"/>
        <v>0</v>
      </c>
      <c r="EF69" s="3">
        <f t="shared" si="60"/>
        <v>0</v>
      </c>
      <c r="EG69" s="3">
        <f t="shared" si="60"/>
        <v>0</v>
      </c>
      <c r="EH69" s="3">
        <f t="shared" si="60"/>
        <v>0</v>
      </c>
      <c r="EI69" s="3">
        <f t="shared" si="60"/>
        <v>0</v>
      </c>
      <c r="EJ69" s="3">
        <f t="shared" si="60"/>
        <v>0</v>
      </c>
      <c r="EK69" s="3">
        <f t="shared" si="60"/>
        <v>0</v>
      </c>
      <c r="EL69" s="3">
        <f t="shared" si="60"/>
        <v>0</v>
      </c>
      <c r="EM69" s="3">
        <f t="shared" ref="EM69:FR69" si="61">EM81</f>
        <v>0</v>
      </c>
      <c r="EN69" s="3">
        <f t="shared" si="61"/>
        <v>0</v>
      </c>
      <c r="EO69" s="3">
        <f t="shared" si="61"/>
        <v>0</v>
      </c>
      <c r="EP69" s="3">
        <f t="shared" si="61"/>
        <v>0</v>
      </c>
      <c r="EQ69" s="3">
        <f t="shared" si="61"/>
        <v>0</v>
      </c>
      <c r="ER69" s="3">
        <f t="shared" si="61"/>
        <v>0</v>
      </c>
      <c r="ES69" s="3">
        <f t="shared" si="61"/>
        <v>0</v>
      </c>
      <c r="ET69" s="3">
        <f t="shared" si="61"/>
        <v>0</v>
      </c>
      <c r="EU69" s="3">
        <f t="shared" si="61"/>
        <v>0</v>
      </c>
      <c r="EV69" s="3">
        <f t="shared" si="61"/>
        <v>0</v>
      </c>
      <c r="EW69" s="3">
        <f t="shared" si="61"/>
        <v>0</v>
      </c>
      <c r="EX69" s="3">
        <f t="shared" si="61"/>
        <v>0</v>
      </c>
      <c r="EY69" s="3">
        <f t="shared" si="61"/>
        <v>0</v>
      </c>
      <c r="EZ69" s="3">
        <f t="shared" si="61"/>
        <v>0</v>
      </c>
      <c r="FA69" s="3">
        <f t="shared" si="61"/>
        <v>0</v>
      </c>
      <c r="FB69" s="3">
        <f t="shared" si="61"/>
        <v>0</v>
      </c>
      <c r="FC69" s="3">
        <f t="shared" si="61"/>
        <v>0</v>
      </c>
      <c r="FD69" s="3">
        <f t="shared" si="61"/>
        <v>0</v>
      </c>
      <c r="FE69" s="3">
        <f t="shared" si="61"/>
        <v>0</v>
      </c>
      <c r="FF69" s="3">
        <f t="shared" si="61"/>
        <v>0</v>
      </c>
      <c r="FG69" s="3">
        <f t="shared" si="61"/>
        <v>0</v>
      </c>
      <c r="FH69" s="3">
        <f t="shared" si="61"/>
        <v>0</v>
      </c>
      <c r="FI69" s="3">
        <f t="shared" si="61"/>
        <v>0</v>
      </c>
      <c r="FJ69" s="3">
        <f t="shared" si="61"/>
        <v>0</v>
      </c>
      <c r="FK69" s="3">
        <f t="shared" si="61"/>
        <v>0</v>
      </c>
      <c r="FL69" s="3">
        <f t="shared" si="61"/>
        <v>0</v>
      </c>
      <c r="FM69" s="3">
        <f t="shared" si="61"/>
        <v>0</v>
      </c>
      <c r="FN69" s="3">
        <f t="shared" si="61"/>
        <v>0</v>
      </c>
      <c r="FO69" s="3">
        <f t="shared" si="61"/>
        <v>0</v>
      </c>
      <c r="FP69" s="3">
        <f t="shared" si="61"/>
        <v>0</v>
      </c>
      <c r="FQ69" s="3">
        <f t="shared" si="61"/>
        <v>0</v>
      </c>
      <c r="FR69" s="3">
        <f t="shared" si="61"/>
        <v>0</v>
      </c>
      <c r="FS69" s="3">
        <f t="shared" ref="FS69:GX69" si="62">FS81</f>
        <v>0</v>
      </c>
      <c r="FT69" s="3">
        <f t="shared" si="62"/>
        <v>0</v>
      </c>
      <c r="FU69" s="3">
        <f t="shared" si="62"/>
        <v>0</v>
      </c>
      <c r="FV69" s="3">
        <f t="shared" si="62"/>
        <v>0</v>
      </c>
      <c r="FW69" s="3">
        <f t="shared" si="62"/>
        <v>0</v>
      </c>
      <c r="FX69" s="3">
        <f t="shared" si="62"/>
        <v>0</v>
      </c>
      <c r="FY69" s="3">
        <f t="shared" si="62"/>
        <v>0</v>
      </c>
      <c r="FZ69" s="3">
        <f t="shared" si="62"/>
        <v>0</v>
      </c>
      <c r="GA69" s="3">
        <f t="shared" si="62"/>
        <v>0</v>
      </c>
      <c r="GB69" s="3">
        <f t="shared" si="62"/>
        <v>0</v>
      </c>
      <c r="GC69" s="3">
        <f t="shared" si="62"/>
        <v>0</v>
      </c>
      <c r="GD69" s="3">
        <f t="shared" si="62"/>
        <v>0</v>
      </c>
      <c r="GE69" s="3">
        <f t="shared" si="62"/>
        <v>0</v>
      </c>
      <c r="GF69" s="3">
        <f t="shared" si="62"/>
        <v>0</v>
      </c>
      <c r="GG69" s="3">
        <f t="shared" si="62"/>
        <v>0</v>
      </c>
      <c r="GH69" s="3">
        <f t="shared" si="62"/>
        <v>0</v>
      </c>
      <c r="GI69" s="3">
        <f t="shared" si="62"/>
        <v>0</v>
      </c>
      <c r="GJ69" s="3">
        <f t="shared" si="62"/>
        <v>0</v>
      </c>
      <c r="GK69" s="3">
        <f t="shared" si="62"/>
        <v>0</v>
      </c>
      <c r="GL69" s="3">
        <f t="shared" si="62"/>
        <v>0</v>
      </c>
      <c r="GM69" s="3">
        <f t="shared" si="62"/>
        <v>0</v>
      </c>
      <c r="GN69" s="3">
        <f t="shared" si="62"/>
        <v>0</v>
      </c>
      <c r="GO69" s="3">
        <f t="shared" si="62"/>
        <v>0</v>
      </c>
      <c r="GP69" s="3">
        <f t="shared" si="62"/>
        <v>0</v>
      </c>
      <c r="GQ69" s="3">
        <f t="shared" si="62"/>
        <v>0</v>
      </c>
      <c r="GR69" s="3">
        <f t="shared" si="62"/>
        <v>0</v>
      </c>
      <c r="GS69" s="3">
        <f t="shared" si="62"/>
        <v>0</v>
      </c>
      <c r="GT69" s="3">
        <f t="shared" si="62"/>
        <v>0</v>
      </c>
      <c r="GU69" s="3">
        <f t="shared" si="62"/>
        <v>0</v>
      </c>
      <c r="GV69" s="3">
        <f t="shared" si="62"/>
        <v>0</v>
      </c>
      <c r="GW69" s="3">
        <f t="shared" si="62"/>
        <v>0</v>
      </c>
      <c r="GX69" s="3">
        <f t="shared" si="62"/>
        <v>0</v>
      </c>
    </row>
    <row r="71" spans="1:245" x14ac:dyDescent="0.2">
      <c r="A71">
        <v>17</v>
      </c>
      <c r="B71">
        <v>1</v>
      </c>
      <c r="C71">
        <f>ROW(SmtRes!A14)</f>
        <v>14</v>
      </c>
      <c r="D71">
        <f>ROW(EtalonRes!A15)</f>
        <v>15</v>
      </c>
      <c r="E71" t="s">
        <v>112</v>
      </c>
      <c r="F71" t="s">
        <v>113</v>
      </c>
      <c r="G71" t="s">
        <v>114</v>
      </c>
      <c r="H71" t="s">
        <v>115</v>
      </c>
      <c r="J71">
        <v>0</v>
      </c>
      <c r="K71">
        <v>0.11</v>
      </c>
      <c r="O71">
        <f t="shared" ref="O71:O79" si="63">ROUND(CP71,2)</f>
        <v>0</v>
      </c>
      <c r="P71">
        <f t="shared" ref="P71:P79" si="64">ROUND((ROUND((AC71*AW71*I71),2)*BC71),2)</f>
        <v>0</v>
      </c>
      <c r="Q71">
        <f>(ROUND((ROUND((((ET71*1.1))*AV71*I71),2)*BB71),2)+ROUND((ROUND(((AE71-((EU71*1.1)))*AV71*I71),2)*BS71),2))</f>
        <v>0</v>
      </c>
      <c r="R71">
        <f t="shared" ref="R71:R77" si="65">ROUND((ROUND((AE71*AV71*I71),2)*BS71),2)</f>
        <v>0</v>
      </c>
      <c r="S71">
        <f t="shared" ref="S71:S79" si="66">ROUND((ROUND((AF71*AV71*I71),2)*BA71),2)</f>
        <v>0</v>
      </c>
      <c r="T71">
        <f t="shared" ref="T71:T79" si="67">ROUND(CU71*I71,2)</f>
        <v>0</v>
      </c>
      <c r="U71">
        <f t="shared" ref="U71:U79" si="68">CV71*I71</f>
        <v>0</v>
      </c>
      <c r="V71">
        <f t="shared" ref="V71:V79" si="69">CW71*I71</f>
        <v>0</v>
      </c>
      <c r="W71">
        <f t="shared" ref="W71:W79" si="70">ROUND(CX71*I71,2)</f>
        <v>0</v>
      </c>
      <c r="X71">
        <f t="shared" ref="X71:Y77" si="71">ROUND(CY71,2)</f>
        <v>0</v>
      </c>
      <c r="Y71">
        <f t="shared" si="71"/>
        <v>0</v>
      </c>
      <c r="AA71">
        <v>165643776</v>
      </c>
      <c r="AB71">
        <f t="shared" ref="AB71:AB79" si="72">ROUND((AC71+AD71+AF71),6)</f>
        <v>500.14800000000002</v>
      </c>
      <c r="AC71">
        <f>ROUND(((ES71*1)),6)</f>
        <v>0</v>
      </c>
      <c r="AD71">
        <f>ROUND(((((ET71*1.1))-((EU71*1.1)))+AE71),6)</f>
        <v>417.74700000000001</v>
      </c>
      <c r="AE71">
        <f>ROUND(((EU71*1.1)),6)</f>
        <v>63.436999999999998</v>
      </c>
      <c r="AF71">
        <f>ROUND(((EV71*1.1)),6)</f>
        <v>82.400999999999996</v>
      </c>
      <c r="AG71">
        <f t="shared" ref="AG71:AG79" si="73">ROUND((AP71),6)</f>
        <v>0</v>
      </c>
      <c r="AH71">
        <f>((EW71*1.1))</f>
        <v>6.6880000000000006</v>
      </c>
      <c r="AI71">
        <f>((EX71*1.1))</f>
        <v>0</v>
      </c>
      <c r="AJ71">
        <f t="shared" ref="AJ71:AJ79" si="74">(AS71)</f>
        <v>0</v>
      </c>
      <c r="AK71">
        <v>454.68</v>
      </c>
      <c r="AL71">
        <v>0</v>
      </c>
      <c r="AM71">
        <v>379.77</v>
      </c>
      <c r="AN71">
        <v>57.67</v>
      </c>
      <c r="AO71">
        <v>74.91</v>
      </c>
      <c r="AP71">
        <v>0</v>
      </c>
      <c r="AQ71">
        <v>6.08</v>
      </c>
      <c r="AR71">
        <v>0</v>
      </c>
      <c r="AS71">
        <v>0</v>
      </c>
      <c r="AT71">
        <v>97</v>
      </c>
      <c r="AU71">
        <v>51</v>
      </c>
      <c r="AV71">
        <v>1.0669999999999999</v>
      </c>
      <c r="AW71">
        <v>1.081</v>
      </c>
      <c r="AZ71">
        <v>1</v>
      </c>
      <c r="BA71">
        <v>56.35</v>
      </c>
      <c r="BB71">
        <v>17.07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2</v>
      </c>
      <c r="BJ71" t="s">
        <v>116</v>
      </c>
      <c r="BM71">
        <v>67</v>
      </c>
      <c r="BN71">
        <v>0</v>
      </c>
      <c r="BO71" t="s">
        <v>113</v>
      </c>
      <c r="BP71">
        <v>1</v>
      </c>
      <c r="BQ71">
        <v>40</v>
      </c>
      <c r="BR71">
        <v>0</v>
      </c>
      <c r="BS71">
        <v>56.35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97</v>
      </c>
      <c r="CA71">
        <v>51</v>
      </c>
      <c r="CB71" t="s">
        <v>3</v>
      </c>
      <c r="CE71">
        <v>30</v>
      </c>
      <c r="CF71">
        <v>0</v>
      </c>
      <c r="CG71">
        <v>0</v>
      </c>
      <c r="CM71">
        <v>0</v>
      </c>
      <c r="CN71" t="s">
        <v>420</v>
      </c>
      <c r="CO71">
        <v>0</v>
      </c>
      <c r="CP71">
        <f t="shared" ref="CP71:CP79" si="75">(P71+Q71+S71)</f>
        <v>0</v>
      </c>
      <c r="CQ71">
        <f t="shared" ref="CQ71:CQ79" si="76">ROUND((ROUND((AC71*AW71*1),2)*BC71),2)</f>
        <v>0</v>
      </c>
      <c r="CR71">
        <f>(ROUND((ROUND((((ET71*1.1))*AV71*1),2)*BB71),2)+ROUND((ROUND(((AE71-((EU71*1.1)))*AV71*1),2)*BS71),2))</f>
        <v>7608.78</v>
      </c>
      <c r="CS71">
        <f t="shared" ref="CS71:CS77" si="77">ROUND((ROUND((AE71*AV71*1),2)*BS71),2)</f>
        <v>3814.33</v>
      </c>
      <c r="CT71">
        <f t="shared" ref="CT71:CT79" si="78">ROUND((ROUND((AF71*AV71*1),2)*BA71),2)</f>
        <v>4954.29</v>
      </c>
      <c r="CU71">
        <f t="shared" ref="CU71:CU79" si="79">AG71</f>
        <v>0</v>
      </c>
      <c r="CV71">
        <f t="shared" ref="CV71:CV79" si="80">(AH71*AV71)</f>
        <v>7.1360960000000002</v>
      </c>
      <c r="CW71">
        <f t="shared" ref="CW71:CW79" si="81">AI71</f>
        <v>0</v>
      </c>
      <c r="CX71">
        <f t="shared" ref="CX71:CX79" si="82">AJ71</f>
        <v>0</v>
      </c>
      <c r="CY71">
        <f t="shared" ref="CY71:CY77" si="83">(((S71+R71)*AT71)/100)</f>
        <v>0</v>
      </c>
      <c r="CZ71">
        <f t="shared" ref="CZ71:CZ77" si="84">(((S71+R71)*AU71)/100)</f>
        <v>0</v>
      </c>
      <c r="DB71">
        <v>10</v>
      </c>
      <c r="DC71" t="s">
        <v>3</v>
      </c>
      <c r="DD71" t="s">
        <v>23</v>
      </c>
      <c r="DE71" t="s">
        <v>24</v>
      </c>
      <c r="DF71" t="s">
        <v>24</v>
      </c>
      <c r="DG71" t="s">
        <v>24</v>
      </c>
      <c r="DH71" t="s">
        <v>3</v>
      </c>
      <c r="DI71" t="s">
        <v>24</v>
      </c>
      <c r="DJ71" t="s">
        <v>24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115</v>
      </c>
      <c r="DW71" t="s">
        <v>115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166013202</v>
      </c>
      <c r="EF71">
        <v>40</v>
      </c>
      <c r="EG71" t="s">
        <v>117</v>
      </c>
      <c r="EH71">
        <v>0</v>
      </c>
      <c r="EI71" t="s">
        <v>3</v>
      </c>
      <c r="EJ71">
        <v>2</v>
      </c>
      <c r="EK71">
        <v>67</v>
      </c>
      <c r="EL71" t="s">
        <v>118</v>
      </c>
      <c r="EM71" t="s">
        <v>119</v>
      </c>
      <c r="EO71" t="s">
        <v>27</v>
      </c>
      <c r="EQ71">
        <v>131072</v>
      </c>
      <c r="ER71">
        <v>454.68</v>
      </c>
      <c r="ES71">
        <v>0</v>
      </c>
      <c r="ET71">
        <v>379.77</v>
      </c>
      <c r="EU71">
        <v>57.67</v>
      </c>
      <c r="EV71">
        <v>74.91</v>
      </c>
      <c r="EW71">
        <v>6.08</v>
      </c>
      <c r="EX71">
        <v>0</v>
      </c>
      <c r="EY71">
        <v>0</v>
      </c>
      <c r="FQ71">
        <v>0</v>
      </c>
      <c r="FR71">
        <v>0</v>
      </c>
      <c r="FS71">
        <v>2</v>
      </c>
      <c r="FX71">
        <v>97</v>
      </c>
      <c r="FY71">
        <v>51</v>
      </c>
      <c r="GA71" t="s">
        <v>3</v>
      </c>
      <c r="GD71">
        <v>1</v>
      </c>
      <c r="GF71">
        <v>-503629259</v>
      </c>
      <c r="GG71">
        <v>2</v>
      </c>
      <c r="GH71">
        <v>1</v>
      </c>
      <c r="GI71">
        <v>2</v>
      </c>
      <c r="GJ71">
        <v>0</v>
      </c>
      <c r="GK71">
        <v>0</v>
      </c>
      <c r="GL71">
        <f t="shared" ref="GL71:GL79" si="85">ROUND(IF(AND(BH71=3,BI71=3,FS71&lt;&gt;0),P71,0),2)</f>
        <v>0</v>
      </c>
      <c r="GM71">
        <f t="shared" ref="GM71:GM79" si="86">ROUND(O71+X71+Y71,2)+GX71</f>
        <v>0</v>
      </c>
      <c r="GN71">
        <f t="shared" ref="GN71:GN79" si="87">IF(OR(BI71=0,BI71=1),GM71-GX71,0)</f>
        <v>0</v>
      </c>
      <c r="GO71">
        <f t="shared" ref="GO71:GO79" si="88">IF(BI71=2,GM71-GX71,0)</f>
        <v>0</v>
      </c>
      <c r="GP71">
        <f t="shared" ref="GP71:GP79" si="89">IF(BI71=4,GM71-GX71,0)</f>
        <v>0</v>
      </c>
      <c r="GR71">
        <v>0</v>
      </c>
      <c r="GS71">
        <v>3</v>
      </c>
      <c r="GT71">
        <v>0</v>
      </c>
      <c r="GU71" t="s">
        <v>3</v>
      </c>
      <c r="GV71">
        <f t="shared" ref="GV71:GV79" si="90">ROUND((GT71),6)</f>
        <v>0</v>
      </c>
      <c r="GW71">
        <v>1</v>
      </c>
      <c r="GX71">
        <f t="shared" ref="GX71:GX79" si="91">ROUND(HC71*I71,2)</f>
        <v>0</v>
      </c>
      <c r="HA71">
        <v>0</v>
      </c>
      <c r="HB71">
        <v>0</v>
      </c>
      <c r="HC71">
        <f t="shared" ref="HC71:HC79" si="92">GV71*GW71</f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HS71">
        <v>0</v>
      </c>
      <c r="IK71">
        <v>0</v>
      </c>
    </row>
    <row r="72" spans="1:245" x14ac:dyDescent="0.2">
      <c r="A72">
        <v>17</v>
      </c>
      <c r="B72">
        <v>1</v>
      </c>
      <c r="C72">
        <f>ROW(SmtRes!A16)</f>
        <v>16</v>
      </c>
      <c r="D72">
        <f>ROW(EtalonRes!A18)</f>
        <v>18</v>
      </c>
      <c r="E72" t="s">
        <v>120</v>
      </c>
      <c r="F72" t="s">
        <v>121</v>
      </c>
      <c r="G72" t="s">
        <v>122</v>
      </c>
      <c r="H72" t="s">
        <v>115</v>
      </c>
      <c r="J72">
        <v>0</v>
      </c>
      <c r="K72">
        <v>0.11</v>
      </c>
      <c r="O72">
        <f t="shared" si="63"/>
        <v>0</v>
      </c>
      <c r="P72">
        <f t="shared" si="64"/>
        <v>0</v>
      </c>
      <c r="Q72">
        <f>(ROUND((ROUND((((ET72*1.1))*AV72*I72),2)*BB72),2)+ROUND((ROUND(((AE72-((EU72*1.1)))*AV72*I72),2)*BS72),2))</f>
        <v>0</v>
      </c>
      <c r="R72">
        <f t="shared" si="65"/>
        <v>0</v>
      </c>
      <c r="S72">
        <f t="shared" si="66"/>
        <v>0</v>
      </c>
      <c r="T72">
        <f t="shared" si="67"/>
        <v>0</v>
      </c>
      <c r="U72">
        <f t="shared" si="68"/>
        <v>0</v>
      </c>
      <c r="V72">
        <f t="shared" si="69"/>
        <v>0</v>
      </c>
      <c r="W72">
        <f t="shared" si="70"/>
        <v>0</v>
      </c>
      <c r="X72">
        <f t="shared" si="71"/>
        <v>0</v>
      </c>
      <c r="Y72">
        <f t="shared" si="71"/>
        <v>0</v>
      </c>
      <c r="AA72">
        <v>165643776</v>
      </c>
      <c r="AB72">
        <f t="shared" si="72"/>
        <v>150.64500000000001</v>
      </c>
      <c r="AC72">
        <f>ROUND(((ES72*1)),6)</f>
        <v>0</v>
      </c>
      <c r="AD72">
        <f>ROUND(((((ET72*1.1))-((EU72*1.1)))+AE72),6)</f>
        <v>119.746</v>
      </c>
      <c r="AE72">
        <f>ROUND(((EU72*1.1)),6)</f>
        <v>18.183</v>
      </c>
      <c r="AF72">
        <f>ROUND(((EV72*1.1)),6)</f>
        <v>30.899000000000001</v>
      </c>
      <c r="AG72">
        <f t="shared" si="73"/>
        <v>0</v>
      </c>
      <c r="AH72">
        <f>((EW72*1.1))</f>
        <v>2.508</v>
      </c>
      <c r="AI72">
        <f>((EX72*1.1))</f>
        <v>0</v>
      </c>
      <c r="AJ72">
        <f t="shared" si="74"/>
        <v>0</v>
      </c>
      <c r="AK72">
        <v>136.94999999999999</v>
      </c>
      <c r="AL72">
        <v>0</v>
      </c>
      <c r="AM72">
        <v>108.86</v>
      </c>
      <c r="AN72">
        <v>16.53</v>
      </c>
      <c r="AO72">
        <v>28.09</v>
      </c>
      <c r="AP72">
        <v>0</v>
      </c>
      <c r="AQ72">
        <v>2.2799999999999998</v>
      </c>
      <c r="AR72">
        <v>0</v>
      </c>
      <c r="AS72">
        <v>0</v>
      </c>
      <c r="AT72">
        <v>97</v>
      </c>
      <c r="AU72">
        <v>51</v>
      </c>
      <c r="AV72">
        <v>1.0669999999999999</v>
      </c>
      <c r="AW72">
        <v>1.081</v>
      </c>
      <c r="AZ72">
        <v>1</v>
      </c>
      <c r="BA72">
        <v>56.35</v>
      </c>
      <c r="BB72">
        <v>17.07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2</v>
      </c>
      <c r="BJ72" t="s">
        <v>123</v>
      </c>
      <c r="BM72">
        <v>67</v>
      </c>
      <c r="BN72">
        <v>0</v>
      </c>
      <c r="BO72" t="s">
        <v>121</v>
      </c>
      <c r="BP72">
        <v>1</v>
      </c>
      <c r="BQ72">
        <v>40</v>
      </c>
      <c r="BR72">
        <v>0</v>
      </c>
      <c r="BS72">
        <v>56.35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97</v>
      </c>
      <c r="CA72">
        <v>51</v>
      </c>
      <c r="CB72" t="s">
        <v>3</v>
      </c>
      <c r="CE72">
        <v>30</v>
      </c>
      <c r="CF72">
        <v>0</v>
      </c>
      <c r="CG72">
        <v>0</v>
      </c>
      <c r="CM72">
        <v>0</v>
      </c>
      <c r="CN72" t="s">
        <v>420</v>
      </c>
      <c r="CO72">
        <v>0</v>
      </c>
      <c r="CP72">
        <f t="shared" si="75"/>
        <v>0</v>
      </c>
      <c r="CQ72">
        <f t="shared" si="76"/>
        <v>0</v>
      </c>
      <c r="CR72">
        <f>(ROUND((ROUND((((ET72*1.1))*AV72*1),2)*BB72),2)+ROUND((ROUND(((AE72-((EU72*1.1)))*AV72*1),2)*BS72),2))</f>
        <v>2181.0300000000002</v>
      </c>
      <c r="CS72">
        <f t="shared" si="77"/>
        <v>1093.19</v>
      </c>
      <c r="CT72">
        <f t="shared" si="78"/>
        <v>1857.86</v>
      </c>
      <c r="CU72">
        <f t="shared" si="79"/>
        <v>0</v>
      </c>
      <c r="CV72">
        <f t="shared" si="80"/>
        <v>2.6760359999999999</v>
      </c>
      <c r="CW72">
        <f t="shared" si="81"/>
        <v>0</v>
      </c>
      <c r="CX72">
        <f t="shared" si="82"/>
        <v>0</v>
      </c>
      <c r="CY72">
        <f t="shared" si="83"/>
        <v>0</v>
      </c>
      <c r="CZ72">
        <f t="shared" si="84"/>
        <v>0</v>
      </c>
      <c r="DB72">
        <v>11</v>
      </c>
      <c r="DC72" t="s">
        <v>3</v>
      </c>
      <c r="DD72" t="s">
        <v>23</v>
      </c>
      <c r="DE72" t="s">
        <v>24</v>
      </c>
      <c r="DF72" t="s">
        <v>24</v>
      </c>
      <c r="DG72" t="s">
        <v>24</v>
      </c>
      <c r="DH72" t="s">
        <v>3</v>
      </c>
      <c r="DI72" t="s">
        <v>24</v>
      </c>
      <c r="DJ72" t="s">
        <v>24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1013</v>
      </c>
      <c r="DV72" t="s">
        <v>115</v>
      </c>
      <c r="DW72" t="s">
        <v>115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166013202</v>
      </c>
      <c r="EF72">
        <v>40</v>
      </c>
      <c r="EG72" t="s">
        <v>117</v>
      </c>
      <c r="EH72">
        <v>0</v>
      </c>
      <c r="EI72" t="s">
        <v>3</v>
      </c>
      <c r="EJ72">
        <v>2</v>
      </c>
      <c r="EK72">
        <v>67</v>
      </c>
      <c r="EL72" t="s">
        <v>118</v>
      </c>
      <c r="EM72" t="s">
        <v>119</v>
      </c>
      <c r="EO72" t="s">
        <v>27</v>
      </c>
      <c r="EQ72">
        <v>131072</v>
      </c>
      <c r="ER72">
        <v>136.94999999999999</v>
      </c>
      <c r="ES72">
        <v>0</v>
      </c>
      <c r="ET72">
        <v>108.86</v>
      </c>
      <c r="EU72">
        <v>16.53</v>
      </c>
      <c r="EV72">
        <v>28.09</v>
      </c>
      <c r="EW72">
        <v>2.2799999999999998</v>
      </c>
      <c r="EX72">
        <v>0</v>
      </c>
      <c r="EY72">
        <v>0</v>
      </c>
      <c r="FQ72">
        <v>0</v>
      </c>
      <c r="FR72">
        <v>0</v>
      </c>
      <c r="FS72">
        <v>2</v>
      </c>
      <c r="FX72">
        <v>97</v>
      </c>
      <c r="FY72">
        <v>51</v>
      </c>
      <c r="GA72" t="s">
        <v>3</v>
      </c>
      <c r="GD72">
        <v>1</v>
      </c>
      <c r="GF72">
        <v>1916355615</v>
      </c>
      <c r="GG72">
        <v>2</v>
      </c>
      <c r="GH72">
        <v>1</v>
      </c>
      <c r="GI72">
        <v>2</v>
      </c>
      <c r="GJ72">
        <v>0</v>
      </c>
      <c r="GK72">
        <v>0</v>
      </c>
      <c r="GL72">
        <f t="shared" si="85"/>
        <v>0</v>
      </c>
      <c r="GM72">
        <f t="shared" si="86"/>
        <v>0</v>
      </c>
      <c r="GN72">
        <f t="shared" si="87"/>
        <v>0</v>
      </c>
      <c r="GO72">
        <f t="shared" si="88"/>
        <v>0</v>
      </c>
      <c r="GP72">
        <f t="shared" si="89"/>
        <v>0</v>
      </c>
      <c r="GR72">
        <v>0</v>
      </c>
      <c r="GS72">
        <v>3</v>
      </c>
      <c r="GT72">
        <v>0</v>
      </c>
      <c r="GU72" t="s">
        <v>3</v>
      </c>
      <c r="GV72">
        <f t="shared" si="90"/>
        <v>0</v>
      </c>
      <c r="GW72">
        <v>1</v>
      </c>
      <c r="GX72">
        <f t="shared" si="91"/>
        <v>0</v>
      </c>
      <c r="HA72">
        <v>0</v>
      </c>
      <c r="HB72">
        <v>0</v>
      </c>
      <c r="HC72">
        <f t="shared" si="92"/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HS72">
        <v>0</v>
      </c>
      <c r="IK72">
        <v>0</v>
      </c>
    </row>
    <row r="73" spans="1:245" x14ac:dyDescent="0.2">
      <c r="A73">
        <v>17</v>
      </c>
      <c r="B73">
        <v>1</v>
      </c>
      <c r="E73" t="s">
        <v>124</v>
      </c>
      <c r="F73" t="s">
        <v>125</v>
      </c>
      <c r="G73" t="s">
        <v>126</v>
      </c>
      <c r="H73" t="s">
        <v>127</v>
      </c>
      <c r="J73">
        <v>0</v>
      </c>
      <c r="K73">
        <f>ROUND(1.1*1.1,9)</f>
        <v>1.21</v>
      </c>
      <c r="O73">
        <f t="shared" si="63"/>
        <v>0</v>
      </c>
      <c r="P73">
        <f t="shared" si="64"/>
        <v>0</v>
      </c>
      <c r="Q73">
        <f>(ROUND((ROUND(((ET73)*AV73*I73),2)*BB73),2)+ROUND((ROUND(((AE73-(EU73))*AV73*I73),2)*BS73),2))</f>
        <v>0</v>
      </c>
      <c r="R73">
        <f t="shared" si="65"/>
        <v>0</v>
      </c>
      <c r="S73">
        <f t="shared" si="66"/>
        <v>0</v>
      </c>
      <c r="T73">
        <f t="shared" si="67"/>
        <v>0</v>
      </c>
      <c r="U73">
        <f t="shared" si="68"/>
        <v>0</v>
      </c>
      <c r="V73">
        <f t="shared" si="69"/>
        <v>0</v>
      </c>
      <c r="W73">
        <f t="shared" si="70"/>
        <v>0</v>
      </c>
      <c r="X73">
        <f t="shared" si="71"/>
        <v>0</v>
      </c>
      <c r="Y73">
        <f t="shared" si="71"/>
        <v>0</v>
      </c>
      <c r="AA73">
        <v>165643776</v>
      </c>
      <c r="AB73">
        <f t="shared" si="72"/>
        <v>99.9</v>
      </c>
      <c r="AC73">
        <f>ROUND((ES73),6)</f>
        <v>99.9</v>
      </c>
      <c r="AD73">
        <f>ROUND((((ET73)-(EU73))+AE73),6)</f>
        <v>0</v>
      </c>
      <c r="AE73">
        <f>ROUND((EU73),6)</f>
        <v>0</v>
      </c>
      <c r="AF73">
        <f>ROUND((EV73),6)</f>
        <v>0</v>
      </c>
      <c r="AG73">
        <f t="shared" si="73"/>
        <v>0</v>
      </c>
      <c r="AH73">
        <f>(EW73)</f>
        <v>0</v>
      </c>
      <c r="AI73">
        <f>(EX73)</f>
        <v>0</v>
      </c>
      <c r="AJ73">
        <f t="shared" si="74"/>
        <v>0</v>
      </c>
      <c r="AK73">
        <v>99.9</v>
      </c>
      <c r="AL73">
        <v>99.9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10</v>
      </c>
      <c r="BD73" t="s">
        <v>3</v>
      </c>
      <c r="BE73" t="s">
        <v>3</v>
      </c>
      <c r="BF73" t="s">
        <v>3</v>
      </c>
      <c r="BG73" t="s">
        <v>3</v>
      </c>
      <c r="BH73">
        <v>3</v>
      </c>
      <c r="BI73">
        <v>1</v>
      </c>
      <c r="BJ73" t="s">
        <v>128</v>
      </c>
      <c r="BM73">
        <v>1617</v>
      </c>
      <c r="BN73">
        <v>0</v>
      </c>
      <c r="BO73" t="s">
        <v>125</v>
      </c>
      <c r="BP73">
        <v>1</v>
      </c>
      <c r="BQ73">
        <v>200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0</v>
      </c>
      <c r="CA73">
        <v>0</v>
      </c>
      <c r="CB73" t="s">
        <v>3</v>
      </c>
      <c r="CE73">
        <v>30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 t="shared" si="75"/>
        <v>0</v>
      </c>
      <c r="CQ73">
        <f t="shared" si="76"/>
        <v>999</v>
      </c>
      <c r="CR73">
        <f>(ROUND((ROUND(((ET73)*AV73*1),2)*BB73),2)+ROUND((ROUND(((AE73-(EU73))*AV73*1),2)*BS73),2))</f>
        <v>0</v>
      </c>
      <c r="CS73">
        <f t="shared" si="77"/>
        <v>0</v>
      </c>
      <c r="CT73">
        <f t="shared" si="78"/>
        <v>0</v>
      </c>
      <c r="CU73">
        <f t="shared" si="79"/>
        <v>0</v>
      </c>
      <c r="CV73">
        <f t="shared" si="80"/>
        <v>0</v>
      </c>
      <c r="CW73">
        <f t="shared" si="81"/>
        <v>0</v>
      </c>
      <c r="CX73">
        <f t="shared" si="82"/>
        <v>0</v>
      </c>
      <c r="CY73">
        <f t="shared" si="83"/>
        <v>0</v>
      </c>
      <c r="CZ73">
        <f t="shared" si="84"/>
        <v>0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1007</v>
      </c>
      <c r="DV73" t="s">
        <v>127</v>
      </c>
      <c r="DW73" t="s">
        <v>127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166013232</v>
      </c>
      <c r="EF73">
        <v>200</v>
      </c>
      <c r="EG73" t="s">
        <v>129</v>
      </c>
      <c r="EH73">
        <v>0</v>
      </c>
      <c r="EI73" t="s">
        <v>3</v>
      </c>
      <c r="EJ73">
        <v>1</v>
      </c>
      <c r="EK73">
        <v>1617</v>
      </c>
      <c r="EL73" t="s">
        <v>130</v>
      </c>
      <c r="EM73" t="s">
        <v>131</v>
      </c>
      <c r="EO73" t="s">
        <v>3</v>
      </c>
      <c r="EQ73">
        <v>131072</v>
      </c>
      <c r="ER73">
        <v>99.9</v>
      </c>
      <c r="ES73">
        <v>99.9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FQ73">
        <v>0</v>
      </c>
      <c r="FR73">
        <v>0</v>
      </c>
      <c r="FS73">
        <v>0</v>
      </c>
      <c r="FX73">
        <v>0</v>
      </c>
      <c r="FY73">
        <v>0</v>
      </c>
      <c r="GA73" t="s">
        <v>3</v>
      </c>
      <c r="GD73">
        <v>1</v>
      </c>
      <c r="GF73">
        <v>-269784120</v>
      </c>
      <c r="GG73">
        <v>2</v>
      </c>
      <c r="GH73">
        <v>1</v>
      </c>
      <c r="GI73">
        <v>2</v>
      </c>
      <c r="GJ73">
        <v>0</v>
      </c>
      <c r="GK73">
        <v>0</v>
      </c>
      <c r="GL73">
        <f t="shared" si="85"/>
        <v>0</v>
      </c>
      <c r="GM73">
        <f t="shared" si="86"/>
        <v>0</v>
      </c>
      <c r="GN73">
        <f t="shared" si="87"/>
        <v>0</v>
      </c>
      <c r="GO73">
        <f t="shared" si="88"/>
        <v>0</v>
      </c>
      <c r="GP73">
        <f t="shared" si="89"/>
        <v>0</v>
      </c>
      <c r="GR73">
        <v>0</v>
      </c>
      <c r="GS73">
        <v>3</v>
      </c>
      <c r="GT73">
        <v>0</v>
      </c>
      <c r="GU73" t="s">
        <v>3</v>
      </c>
      <c r="GV73">
        <f t="shared" si="90"/>
        <v>0</v>
      </c>
      <c r="GW73">
        <v>1</v>
      </c>
      <c r="GX73">
        <f t="shared" si="91"/>
        <v>0</v>
      </c>
      <c r="HA73">
        <v>0</v>
      </c>
      <c r="HB73">
        <v>0</v>
      </c>
      <c r="HC73">
        <f t="shared" si="92"/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HS73">
        <v>0</v>
      </c>
      <c r="IK73">
        <v>0</v>
      </c>
    </row>
    <row r="74" spans="1:245" x14ac:dyDescent="0.2">
      <c r="A74">
        <v>17</v>
      </c>
      <c r="B74">
        <v>1</v>
      </c>
      <c r="C74">
        <f>ROW(SmtRes!A29)</f>
        <v>29</v>
      </c>
      <c r="D74">
        <f>ROW(EtalonRes!A32)</f>
        <v>32</v>
      </c>
      <c r="E74" t="s">
        <v>132</v>
      </c>
      <c r="F74" t="s">
        <v>133</v>
      </c>
      <c r="G74" t="s">
        <v>134</v>
      </c>
      <c r="H74" t="s">
        <v>115</v>
      </c>
      <c r="J74">
        <v>0</v>
      </c>
      <c r="K74">
        <f>ROUND(ROUND((11*2)*1.02/100,4),9)</f>
        <v>0.22439999999999999</v>
      </c>
      <c r="O74">
        <f t="shared" si="63"/>
        <v>0</v>
      </c>
      <c r="P74">
        <f t="shared" si="64"/>
        <v>0</v>
      </c>
      <c r="Q74">
        <f>(ROUND((ROUND((((ET74*1.1))*AV74*I74),2)*BB74),2)+ROUND((ROUND(((AE74-((EU74*1.1)))*AV74*I74),2)*BS74),2))</f>
        <v>0</v>
      </c>
      <c r="R74">
        <f t="shared" si="65"/>
        <v>0</v>
      </c>
      <c r="S74">
        <f t="shared" si="66"/>
        <v>0</v>
      </c>
      <c r="T74">
        <f t="shared" si="67"/>
        <v>0</v>
      </c>
      <c r="U74">
        <f t="shared" si="68"/>
        <v>0</v>
      </c>
      <c r="V74">
        <f t="shared" si="69"/>
        <v>0</v>
      </c>
      <c r="W74">
        <f t="shared" si="70"/>
        <v>0</v>
      </c>
      <c r="X74">
        <f t="shared" si="71"/>
        <v>0</v>
      </c>
      <c r="Y74">
        <f t="shared" si="71"/>
        <v>0</v>
      </c>
      <c r="AA74">
        <v>165643776</v>
      </c>
      <c r="AB74">
        <f t="shared" si="72"/>
        <v>405.31299999999999</v>
      </c>
      <c r="AC74">
        <f>ROUND(((ES74*1)),6)</f>
        <v>133.03</v>
      </c>
      <c r="AD74">
        <f>ROUND(((((ET74*1.1))-((EU74*1.1)))+AE74),6)</f>
        <v>106.953</v>
      </c>
      <c r="AE74">
        <f>ROUND(((EU74*1.1)),6)</f>
        <v>14.85</v>
      </c>
      <c r="AF74">
        <f>ROUND(((EV74*1.1)),6)</f>
        <v>165.33</v>
      </c>
      <c r="AG74">
        <f t="shared" si="73"/>
        <v>0</v>
      </c>
      <c r="AH74">
        <f>((EW74*1.1))</f>
        <v>13.42</v>
      </c>
      <c r="AI74">
        <f>((EX74*1.1))</f>
        <v>0</v>
      </c>
      <c r="AJ74">
        <f t="shared" si="74"/>
        <v>0</v>
      </c>
      <c r="AK74">
        <v>380.56</v>
      </c>
      <c r="AL74">
        <v>133.03</v>
      </c>
      <c r="AM74">
        <v>97.23</v>
      </c>
      <c r="AN74">
        <v>13.5</v>
      </c>
      <c r="AO74">
        <v>150.30000000000001</v>
      </c>
      <c r="AP74">
        <v>0</v>
      </c>
      <c r="AQ74">
        <v>12.2</v>
      </c>
      <c r="AR74">
        <v>0</v>
      </c>
      <c r="AS74">
        <v>0</v>
      </c>
      <c r="AT74">
        <v>97</v>
      </c>
      <c r="AU74">
        <v>51</v>
      </c>
      <c r="AV74">
        <v>1.0669999999999999</v>
      </c>
      <c r="AW74">
        <v>1.081</v>
      </c>
      <c r="AZ74">
        <v>1</v>
      </c>
      <c r="BA74">
        <v>56.35</v>
      </c>
      <c r="BB74">
        <v>16.46</v>
      </c>
      <c r="BC74">
        <v>5.47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2</v>
      </c>
      <c r="BJ74" t="s">
        <v>135</v>
      </c>
      <c r="BM74">
        <v>67</v>
      </c>
      <c r="BN74">
        <v>0</v>
      </c>
      <c r="BO74" t="s">
        <v>133</v>
      </c>
      <c r="BP74">
        <v>1</v>
      </c>
      <c r="BQ74">
        <v>40</v>
      </c>
      <c r="BR74">
        <v>0</v>
      </c>
      <c r="BS74">
        <v>56.35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97</v>
      </c>
      <c r="CA74">
        <v>51</v>
      </c>
      <c r="CB74" t="s">
        <v>3</v>
      </c>
      <c r="CE74">
        <v>30</v>
      </c>
      <c r="CF74">
        <v>0</v>
      </c>
      <c r="CG74">
        <v>0</v>
      </c>
      <c r="CM74">
        <v>0</v>
      </c>
      <c r="CN74" t="s">
        <v>420</v>
      </c>
      <c r="CO74">
        <v>0</v>
      </c>
      <c r="CP74">
        <f t="shared" si="75"/>
        <v>0</v>
      </c>
      <c r="CQ74">
        <f t="shared" si="76"/>
        <v>786.64</v>
      </c>
      <c r="CR74">
        <f>(ROUND((ROUND((((ET74*1.1))*AV74*1),2)*BB74),2)+ROUND((ROUND(((AE74-((EU74*1.1)))*AV74*1),2)*BS74),2))</f>
        <v>1878.42</v>
      </c>
      <c r="CS74">
        <f t="shared" si="77"/>
        <v>892.58</v>
      </c>
      <c r="CT74">
        <f t="shared" si="78"/>
        <v>9940.7000000000007</v>
      </c>
      <c r="CU74">
        <f t="shared" si="79"/>
        <v>0</v>
      </c>
      <c r="CV74">
        <f t="shared" si="80"/>
        <v>14.319139999999999</v>
      </c>
      <c r="CW74">
        <f t="shared" si="81"/>
        <v>0</v>
      </c>
      <c r="CX74">
        <f t="shared" si="82"/>
        <v>0</v>
      </c>
      <c r="CY74">
        <f t="shared" si="83"/>
        <v>0</v>
      </c>
      <c r="CZ74">
        <f t="shared" si="84"/>
        <v>0</v>
      </c>
      <c r="DB74">
        <v>12</v>
      </c>
      <c r="DC74" t="s">
        <v>3</v>
      </c>
      <c r="DD74" t="s">
        <v>23</v>
      </c>
      <c r="DE74" t="s">
        <v>24</v>
      </c>
      <c r="DF74" t="s">
        <v>24</v>
      </c>
      <c r="DG74" t="s">
        <v>24</v>
      </c>
      <c r="DH74" t="s">
        <v>3</v>
      </c>
      <c r="DI74" t="s">
        <v>24</v>
      </c>
      <c r="DJ74" t="s">
        <v>24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115</v>
      </c>
      <c r="DW74" t="s">
        <v>115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166013202</v>
      </c>
      <c r="EF74">
        <v>40</v>
      </c>
      <c r="EG74" t="s">
        <v>117</v>
      </c>
      <c r="EH74">
        <v>0</v>
      </c>
      <c r="EI74" t="s">
        <v>3</v>
      </c>
      <c r="EJ74">
        <v>2</v>
      </c>
      <c r="EK74">
        <v>67</v>
      </c>
      <c r="EL74" t="s">
        <v>118</v>
      </c>
      <c r="EM74" t="s">
        <v>119</v>
      </c>
      <c r="EO74" t="s">
        <v>27</v>
      </c>
      <c r="EQ74">
        <v>131072</v>
      </c>
      <c r="ER74">
        <v>380.56</v>
      </c>
      <c r="ES74">
        <v>133.03</v>
      </c>
      <c r="ET74">
        <v>97.23</v>
      </c>
      <c r="EU74">
        <v>13.5</v>
      </c>
      <c r="EV74">
        <v>150.30000000000001</v>
      </c>
      <c r="EW74">
        <v>12.2</v>
      </c>
      <c r="EX74">
        <v>0</v>
      </c>
      <c r="EY74">
        <v>0</v>
      </c>
      <c r="FQ74">
        <v>0</v>
      </c>
      <c r="FR74">
        <v>0</v>
      </c>
      <c r="FS74">
        <v>2</v>
      </c>
      <c r="FX74">
        <v>97</v>
      </c>
      <c r="FY74">
        <v>51</v>
      </c>
      <c r="GA74" t="s">
        <v>3</v>
      </c>
      <c r="GD74">
        <v>1</v>
      </c>
      <c r="GF74">
        <v>-1548761582</v>
      </c>
      <c r="GG74">
        <v>2</v>
      </c>
      <c r="GH74">
        <v>1</v>
      </c>
      <c r="GI74">
        <v>2</v>
      </c>
      <c r="GJ74">
        <v>0</v>
      </c>
      <c r="GK74">
        <v>0</v>
      </c>
      <c r="GL74">
        <f t="shared" si="85"/>
        <v>0</v>
      </c>
      <c r="GM74">
        <f t="shared" si="86"/>
        <v>0</v>
      </c>
      <c r="GN74">
        <f t="shared" si="87"/>
        <v>0</v>
      </c>
      <c r="GO74">
        <f t="shared" si="88"/>
        <v>0</v>
      </c>
      <c r="GP74">
        <f t="shared" si="89"/>
        <v>0</v>
      </c>
      <c r="GR74">
        <v>0</v>
      </c>
      <c r="GS74">
        <v>3</v>
      </c>
      <c r="GT74">
        <v>0</v>
      </c>
      <c r="GU74" t="s">
        <v>3</v>
      </c>
      <c r="GV74">
        <f t="shared" si="90"/>
        <v>0</v>
      </c>
      <c r="GW74">
        <v>1</v>
      </c>
      <c r="GX74">
        <f t="shared" si="91"/>
        <v>0</v>
      </c>
      <c r="HA74">
        <v>0</v>
      </c>
      <c r="HB74">
        <v>0</v>
      </c>
      <c r="HC74">
        <f t="shared" si="92"/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HS74">
        <v>0</v>
      </c>
      <c r="IK74">
        <v>0</v>
      </c>
    </row>
    <row r="75" spans="1:245" x14ac:dyDescent="0.2">
      <c r="A75">
        <v>17</v>
      </c>
      <c r="B75">
        <v>1</v>
      </c>
      <c r="E75" t="s">
        <v>136</v>
      </c>
      <c r="F75" t="s">
        <v>137</v>
      </c>
      <c r="G75" t="s">
        <v>138</v>
      </c>
      <c r="H75" t="s">
        <v>139</v>
      </c>
      <c r="J75">
        <v>0</v>
      </c>
      <c r="K75">
        <f>ROUND(ROUND(I74*102,2),9)</f>
        <v>0</v>
      </c>
      <c r="O75">
        <f t="shared" si="63"/>
        <v>0</v>
      </c>
      <c r="P75">
        <f t="shared" si="64"/>
        <v>0</v>
      </c>
      <c r="Q75">
        <f>(ROUND((ROUND(((ET75)*AV75*I75),2)*BB75),2)+ROUND((ROUND(((AE75-(EU75))*AV75*I75),2)*BS75),2))</f>
        <v>0</v>
      </c>
      <c r="R75">
        <f t="shared" si="65"/>
        <v>0</v>
      </c>
      <c r="S75">
        <f t="shared" si="66"/>
        <v>0</v>
      </c>
      <c r="T75">
        <f t="shared" si="67"/>
        <v>0</v>
      </c>
      <c r="U75">
        <f t="shared" si="68"/>
        <v>0</v>
      </c>
      <c r="V75">
        <f t="shared" si="69"/>
        <v>0</v>
      </c>
      <c r="W75">
        <f t="shared" si="70"/>
        <v>0</v>
      </c>
      <c r="X75">
        <f t="shared" si="71"/>
        <v>0</v>
      </c>
      <c r="Y75">
        <f t="shared" si="71"/>
        <v>0</v>
      </c>
      <c r="AA75">
        <v>165643776</v>
      </c>
      <c r="AB75">
        <f t="shared" si="72"/>
        <v>103.6116</v>
      </c>
      <c r="AC75">
        <f>ROUND(((ES75*1.02)),6)</f>
        <v>103.6116</v>
      </c>
      <c r="AD75">
        <f>ROUND((((ET75)-(EU75))+AE75),6)</f>
        <v>0</v>
      </c>
      <c r="AE75">
        <f>ROUND((EU75),6)</f>
        <v>0</v>
      </c>
      <c r="AF75">
        <f>ROUND((EV75),6)</f>
        <v>0</v>
      </c>
      <c r="AG75">
        <f t="shared" si="73"/>
        <v>0</v>
      </c>
      <c r="AH75">
        <f>(EW75)</f>
        <v>0</v>
      </c>
      <c r="AI75">
        <f>(EX75)</f>
        <v>0</v>
      </c>
      <c r="AJ75">
        <f t="shared" si="74"/>
        <v>0</v>
      </c>
      <c r="AK75">
        <v>101.58</v>
      </c>
      <c r="AL75">
        <v>101.58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9.84</v>
      </c>
      <c r="BD75" t="s">
        <v>3</v>
      </c>
      <c r="BE75" t="s">
        <v>3</v>
      </c>
      <c r="BF75" t="s">
        <v>3</v>
      </c>
      <c r="BG75" t="s">
        <v>3</v>
      </c>
      <c r="BH75">
        <v>3</v>
      </c>
      <c r="BI75">
        <v>1</v>
      </c>
      <c r="BJ75" t="s">
        <v>3</v>
      </c>
      <c r="BM75">
        <v>400002</v>
      </c>
      <c r="BN75">
        <v>0</v>
      </c>
      <c r="BO75" t="s">
        <v>3</v>
      </c>
      <c r="BP75">
        <v>0</v>
      </c>
      <c r="BQ75">
        <v>202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0</v>
      </c>
      <c r="CA75">
        <v>0</v>
      </c>
      <c r="CB75" t="s">
        <v>3</v>
      </c>
      <c r="CE75">
        <v>30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 t="shared" si="75"/>
        <v>0</v>
      </c>
      <c r="CQ75">
        <f t="shared" si="76"/>
        <v>1019.52</v>
      </c>
      <c r="CR75">
        <f>(ROUND((ROUND(((ET75)*AV75*1),2)*BB75),2)+ROUND((ROUND(((AE75-(EU75))*AV75*1),2)*BS75),2))</f>
        <v>0</v>
      </c>
      <c r="CS75">
        <f t="shared" si="77"/>
        <v>0</v>
      </c>
      <c r="CT75">
        <f t="shared" si="78"/>
        <v>0</v>
      </c>
      <c r="CU75">
        <f t="shared" si="79"/>
        <v>0</v>
      </c>
      <c r="CV75">
        <f t="shared" si="80"/>
        <v>0</v>
      </c>
      <c r="CW75">
        <f t="shared" si="81"/>
        <v>0</v>
      </c>
      <c r="CX75">
        <f t="shared" si="82"/>
        <v>0</v>
      </c>
      <c r="CY75">
        <f t="shared" si="83"/>
        <v>0</v>
      </c>
      <c r="CZ75">
        <f t="shared" si="84"/>
        <v>0</v>
      </c>
      <c r="DC75" t="s">
        <v>3</v>
      </c>
      <c r="DD75" t="s">
        <v>140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1003</v>
      </c>
      <c r="DV75" t="s">
        <v>139</v>
      </c>
      <c r="DW75" t="s">
        <v>139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166013318</v>
      </c>
      <c r="EF75">
        <v>202</v>
      </c>
      <c r="EG75" t="s">
        <v>141</v>
      </c>
      <c r="EH75">
        <v>0</v>
      </c>
      <c r="EI75" t="s">
        <v>3</v>
      </c>
      <c r="EJ75">
        <v>1</v>
      </c>
      <c r="EK75">
        <v>400002</v>
      </c>
      <c r="EL75" t="s">
        <v>142</v>
      </c>
      <c r="EM75" t="s">
        <v>141</v>
      </c>
      <c r="EO75" t="s">
        <v>3</v>
      </c>
      <c r="EQ75">
        <v>0</v>
      </c>
      <c r="ER75">
        <v>999.51</v>
      </c>
      <c r="ES75">
        <v>101.58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5</v>
      </c>
      <c r="FC75">
        <v>0</v>
      </c>
      <c r="FD75">
        <v>18</v>
      </c>
      <c r="FF75">
        <v>999.51</v>
      </c>
      <c r="FQ75">
        <v>0</v>
      </c>
      <c r="FR75">
        <v>0</v>
      </c>
      <c r="FS75">
        <v>0</v>
      </c>
      <c r="FX75">
        <v>0</v>
      </c>
      <c r="FY75">
        <v>0</v>
      </c>
      <c r="GA75" t="s">
        <v>143</v>
      </c>
      <c r="GD75">
        <v>1</v>
      </c>
      <c r="GF75">
        <v>-518647406</v>
      </c>
      <c r="GG75">
        <v>2</v>
      </c>
      <c r="GH75">
        <v>3</v>
      </c>
      <c r="GI75">
        <v>3</v>
      </c>
      <c r="GJ75">
        <v>0</v>
      </c>
      <c r="GK75">
        <v>0</v>
      </c>
      <c r="GL75">
        <f t="shared" si="85"/>
        <v>0</v>
      </c>
      <c r="GM75">
        <f t="shared" si="86"/>
        <v>0</v>
      </c>
      <c r="GN75">
        <f t="shared" si="87"/>
        <v>0</v>
      </c>
      <c r="GO75">
        <f t="shared" si="88"/>
        <v>0</v>
      </c>
      <c r="GP75">
        <f t="shared" si="89"/>
        <v>0</v>
      </c>
      <c r="GR75">
        <v>1</v>
      </c>
      <c r="GS75">
        <v>1</v>
      </c>
      <c r="GT75">
        <v>0</v>
      </c>
      <c r="GU75" t="s">
        <v>3</v>
      </c>
      <c r="GV75">
        <f t="shared" si="90"/>
        <v>0</v>
      </c>
      <c r="GW75">
        <v>1</v>
      </c>
      <c r="GX75">
        <f t="shared" si="91"/>
        <v>0</v>
      </c>
      <c r="HA75">
        <v>0</v>
      </c>
      <c r="HB75">
        <v>0</v>
      </c>
      <c r="HC75">
        <f t="shared" si="92"/>
        <v>0</v>
      </c>
      <c r="HE75" t="s">
        <v>144</v>
      </c>
      <c r="HF75" t="s">
        <v>144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HS75">
        <v>0</v>
      </c>
      <c r="IK75">
        <v>0</v>
      </c>
    </row>
    <row r="76" spans="1:245" x14ac:dyDescent="0.2">
      <c r="A76">
        <v>17</v>
      </c>
      <c r="B76">
        <v>1</v>
      </c>
      <c r="C76">
        <f>ROW(SmtRes!A33)</f>
        <v>33</v>
      </c>
      <c r="D76">
        <f>ROW(EtalonRes!A37)</f>
        <v>37</v>
      </c>
      <c r="E76" t="s">
        <v>145</v>
      </c>
      <c r="F76" t="s">
        <v>146</v>
      </c>
      <c r="G76" t="s">
        <v>147</v>
      </c>
      <c r="H76" t="s">
        <v>148</v>
      </c>
      <c r="J76">
        <v>0</v>
      </c>
      <c r="K76">
        <v>2</v>
      </c>
      <c r="O76">
        <f t="shared" si="63"/>
        <v>0</v>
      </c>
      <c r="P76">
        <f t="shared" si="64"/>
        <v>0</v>
      </c>
      <c r="Q76">
        <f>(ROUND((ROUND((((ET76*1.1))*AV76*I76),2)*BB76),2)+ROUND((ROUND(((AE76-((EU76*1.1)))*AV76*I76),2)*BS76),2))</f>
        <v>0</v>
      </c>
      <c r="R76">
        <f t="shared" si="65"/>
        <v>0</v>
      </c>
      <c r="S76">
        <f t="shared" si="66"/>
        <v>0</v>
      </c>
      <c r="T76">
        <f t="shared" si="67"/>
        <v>0</v>
      </c>
      <c r="U76">
        <f t="shared" si="68"/>
        <v>0</v>
      </c>
      <c r="V76">
        <f t="shared" si="69"/>
        <v>0</v>
      </c>
      <c r="W76">
        <f t="shared" si="70"/>
        <v>0</v>
      </c>
      <c r="X76">
        <f t="shared" si="71"/>
        <v>0</v>
      </c>
      <c r="Y76">
        <f t="shared" si="71"/>
        <v>0</v>
      </c>
      <c r="AA76">
        <v>165643776</v>
      </c>
      <c r="AB76">
        <f t="shared" si="72"/>
        <v>111.71299999999999</v>
      </c>
      <c r="AC76">
        <f>ROUND(((ES76*1)),6)</f>
        <v>14.11</v>
      </c>
      <c r="AD76">
        <f>ROUND(((((ET76*1.1))-((EU76*1.1)))+AE76),6)</f>
        <v>1.012</v>
      </c>
      <c r="AE76">
        <f>ROUND(((EU76*1.1)),6)</f>
        <v>0.14299999999999999</v>
      </c>
      <c r="AF76">
        <f>ROUND(((EV76*1.1)),6)</f>
        <v>96.590999999999994</v>
      </c>
      <c r="AG76">
        <f t="shared" si="73"/>
        <v>0</v>
      </c>
      <c r="AH76">
        <f>((EW76*1.1))</f>
        <v>7.3810000000000002</v>
      </c>
      <c r="AI76">
        <f>((EX76*1.1))</f>
        <v>0</v>
      </c>
      <c r="AJ76">
        <f t="shared" si="74"/>
        <v>0</v>
      </c>
      <c r="AK76">
        <v>102.84</v>
      </c>
      <c r="AL76">
        <v>14.11</v>
      </c>
      <c r="AM76">
        <v>0.92</v>
      </c>
      <c r="AN76">
        <v>0.13</v>
      </c>
      <c r="AO76">
        <v>87.81</v>
      </c>
      <c r="AP76">
        <v>0</v>
      </c>
      <c r="AQ76">
        <v>6.71</v>
      </c>
      <c r="AR76">
        <v>0</v>
      </c>
      <c r="AS76">
        <v>0</v>
      </c>
      <c r="AT76">
        <v>97</v>
      </c>
      <c r="AU76">
        <v>51</v>
      </c>
      <c r="AV76">
        <v>1.0469999999999999</v>
      </c>
      <c r="AW76">
        <v>1</v>
      </c>
      <c r="AZ76">
        <v>1</v>
      </c>
      <c r="BA76">
        <v>56.35</v>
      </c>
      <c r="BB76">
        <v>16.28</v>
      </c>
      <c r="BC76">
        <v>10.09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2</v>
      </c>
      <c r="BJ76" t="s">
        <v>149</v>
      </c>
      <c r="BM76">
        <v>67</v>
      </c>
      <c r="BN76">
        <v>0</v>
      </c>
      <c r="BO76" t="s">
        <v>146</v>
      </c>
      <c r="BP76">
        <v>1</v>
      </c>
      <c r="BQ76">
        <v>40</v>
      </c>
      <c r="BR76">
        <v>0</v>
      </c>
      <c r="BS76">
        <v>56.35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97</v>
      </c>
      <c r="CA76">
        <v>51</v>
      </c>
      <c r="CB76" t="s">
        <v>3</v>
      </c>
      <c r="CE76">
        <v>30</v>
      </c>
      <c r="CF76">
        <v>0</v>
      </c>
      <c r="CG76">
        <v>0</v>
      </c>
      <c r="CM76">
        <v>0</v>
      </c>
      <c r="CN76" t="s">
        <v>420</v>
      </c>
      <c r="CO76">
        <v>0</v>
      </c>
      <c r="CP76">
        <f t="shared" si="75"/>
        <v>0</v>
      </c>
      <c r="CQ76">
        <f t="shared" si="76"/>
        <v>142.37</v>
      </c>
      <c r="CR76">
        <f>(ROUND((ROUND((((ET76*1.1))*AV76*1),2)*BB76),2)+ROUND((ROUND(((AE76-((EU76*1.1)))*AV76*1),2)*BS76),2))</f>
        <v>17.260000000000002</v>
      </c>
      <c r="CS76">
        <f t="shared" si="77"/>
        <v>8.4499999999999993</v>
      </c>
      <c r="CT76">
        <f t="shared" si="78"/>
        <v>5698.68</v>
      </c>
      <c r="CU76">
        <f t="shared" si="79"/>
        <v>0</v>
      </c>
      <c r="CV76">
        <f t="shared" si="80"/>
        <v>7.7279070000000001</v>
      </c>
      <c r="CW76">
        <f t="shared" si="81"/>
        <v>0</v>
      </c>
      <c r="CX76">
        <f t="shared" si="82"/>
        <v>0</v>
      </c>
      <c r="CY76">
        <f t="shared" si="83"/>
        <v>0</v>
      </c>
      <c r="CZ76">
        <f t="shared" si="84"/>
        <v>0</v>
      </c>
      <c r="DB76">
        <v>13</v>
      </c>
      <c r="DC76" t="s">
        <v>3</v>
      </c>
      <c r="DD76" t="s">
        <v>23</v>
      </c>
      <c r="DE76" t="s">
        <v>24</v>
      </c>
      <c r="DF76" t="s">
        <v>24</v>
      </c>
      <c r="DG76" t="s">
        <v>24</v>
      </c>
      <c r="DH76" t="s">
        <v>3</v>
      </c>
      <c r="DI76" t="s">
        <v>24</v>
      </c>
      <c r="DJ76" t="s">
        <v>24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148</v>
      </c>
      <c r="DW76" t="s">
        <v>148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166013202</v>
      </c>
      <c r="EF76">
        <v>40</v>
      </c>
      <c r="EG76" t="s">
        <v>117</v>
      </c>
      <c r="EH76">
        <v>0</v>
      </c>
      <c r="EI76" t="s">
        <v>3</v>
      </c>
      <c r="EJ76">
        <v>2</v>
      </c>
      <c r="EK76">
        <v>67</v>
      </c>
      <c r="EL76" t="s">
        <v>118</v>
      </c>
      <c r="EM76" t="s">
        <v>119</v>
      </c>
      <c r="EO76" t="s">
        <v>27</v>
      </c>
      <c r="EQ76">
        <v>0</v>
      </c>
      <c r="ER76">
        <v>102.84</v>
      </c>
      <c r="ES76">
        <v>14.11</v>
      </c>
      <c r="ET76">
        <v>0.92</v>
      </c>
      <c r="EU76">
        <v>0.13</v>
      </c>
      <c r="EV76">
        <v>87.81</v>
      </c>
      <c r="EW76">
        <v>6.71</v>
      </c>
      <c r="EX76">
        <v>0</v>
      </c>
      <c r="EY76">
        <v>0</v>
      </c>
      <c r="FQ76">
        <v>0</v>
      </c>
      <c r="FR76">
        <v>0</v>
      </c>
      <c r="FS76">
        <v>0</v>
      </c>
      <c r="FX76">
        <v>97</v>
      </c>
      <c r="FY76">
        <v>51</v>
      </c>
      <c r="GA76" t="s">
        <v>3</v>
      </c>
      <c r="GD76">
        <v>1</v>
      </c>
      <c r="GF76">
        <v>-751146509</v>
      </c>
      <c r="GG76">
        <v>2</v>
      </c>
      <c r="GH76">
        <v>1</v>
      </c>
      <c r="GI76">
        <v>2</v>
      </c>
      <c r="GJ76">
        <v>0</v>
      </c>
      <c r="GK76">
        <v>0</v>
      </c>
      <c r="GL76">
        <f t="shared" si="85"/>
        <v>0</v>
      </c>
      <c r="GM76">
        <f t="shared" si="86"/>
        <v>0</v>
      </c>
      <c r="GN76">
        <f t="shared" si="87"/>
        <v>0</v>
      </c>
      <c r="GO76">
        <f t="shared" si="88"/>
        <v>0</v>
      </c>
      <c r="GP76">
        <f t="shared" si="89"/>
        <v>0</v>
      </c>
      <c r="GR76">
        <v>0</v>
      </c>
      <c r="GS76">
        <v>3</v>
      </c>
      <c r="GT76">
        <v>0</v>
      </c>
      <c r="GU76" t="s">
        <v>3</v>
      </c>
      <c r="GV76">
        <f t="shared" si="90"/>
        <v>0</v>
      </c>
      <c r="GW76">
        <v>1</v>
      </c>
      <c r="GX76">
        <f t="shared" si="91"/>
        <v>0</v>
      </c>
      <c r="HA76">
        <v>0</v>
      </c>
      <c r="HB76">
        <v>0</v>
      </c>
      <c r="HC76">
        <f t="shared" si="92"/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HS76">
        <v>0</v>
      </c>
      <c r="IK76">
        <v>0</v>
      </c>
    </row>
    <row r="77" spans="1:245" x14ac:dyDescent="0.2">
      <c r="A77">
        <v>17</v>
      </c>
      <c r="B77">
        <v>1</v>
      </c>
      <c r="E77" t="s">
        <v>3</v>
      </c>
      <c r="F77" t="s">
        <v>150</v>
      </c>
      <c r="G77" t="s">
        <v>151</v>
      </c>
      <c r="H77" t="s">
        <v>152</v>
      </c>
      <c r="J77">
        <v>0</v>
      </c>
      <c r="K77">
        <v>2</v>
      </c>
      <c r="O77">
        <f t="shared" si="63"/>
        <v>0</v>
      </c>
      <c r="P77">
        <f t="shared" si="64"/>
        <v>0</v>
      </c>
      <c r="Q77">
        <f>(ROUND((ROUND(((ET77)*AV77*I77),2)*BB77),2)+ROUND((ROUND(((AE77-(EU77))*AV77*I77),2)*BS77),2))</f>
        <v>0</v>
      </c>
      <c r="R77">
        <f t="shared" si="65"/>
        <v>0</v>
      </c>
      <c r="S77">
        <f t="shared" si="66"/>
        <v>0</v>
      </c>
      <c r="T77">
        <f t="shared" si="67"/>
        <v>0</v>
      </c>
      <c r="U77">
        <f t="shared" si="68"/>
        <v>0</v>
      </c>
      <c r="V77">
        <f t="shared" si="69"/>
        <v>0</v>
      </c>
      <c r="W77">
        <f t="shared" si="70"/>
        <v>0</v>
      </c>
      <c r="X77">
        <f t="shared" si="71"/>
        <v>0</v>
      </c>
      <c r="Y77">
        <f t="shared" si="71"/>
        <v>0</v>
      </c>
      <c r="AA77">
        <v>-1</v>
      </c>
      <c r="AB77">
        <f t="shared" si="72"/>
        <v>668.07960000000003</v>
      </c>
      <c r="AC77">
        <f>ROUND(((ES77*1.02)),6)</f>
        <v>668.07960000000003</v>
      </c>
      <c r="AD77">
        <f>ROUND((((ET77)-(EU77))+AE77),6)</f>
        <v>0</v>
      </c>
      <c r="AE77">
        <f t="shared" ref="AE77:AF79" si="93">ROUND((EU77),6)</f>
        <v>0</v>
      </c>
      <c r="AF77">
        <f t="shared" si="93"/>
        <v>0</v>
      </c>
      <c r="AG77">
        <f t="shared" si="73"/>
        <v>0</v>
      </c>
      <c r="AH77">
        <f t="shared" ref="AH77:AI79" si="94">(EW77)</f>
        <v>0</v>
      </c>
      <c r="AI77">
        <f t="shared" si="94"/>
        <v>0</v>
      </c>
      <c r="AJ77">
        <f t="shared" si="74"/>
        <v>0</v>
      </c>
      <c r="AK77">
        <v>654.98</v>
      </c>
      <c r="AL77">
        <v>654.98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9.84</v>
      </c>
      <c r="BD77" t="s">
        <v>3</v>
      </c>
      <c r="BE77" t="s">
        <v>3</v>
      </c>
      <c r="BF77" t="s">
        <v>3</v>
      </c>
      <c r="BG77" t="s">
        <v>3</v>
      </c>
      <c r="BH77">
        <v>3</v>
      </c>
      <c r="BI77">
        <v>1</v>
      </c>
      <c r="BJ77" t="s">
        <v>3</v>
      </c>
      <c r="BM77">
        <v>400002</v>
      </c>
      <c r="BN77">
        <v>0</v>
      </c>
      <c r="BO77" t="s">
        <v>3</v>
      </c>
      <c r="BP77">
        <v>0</v>
      </c>
      <c r="BQ77">
        <v>202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0</v>
      </c>
      <c r="CA77">
        <v>0</v>
      </c>
      <c r="CB77" t="s">
        <v>3</v>
      </c>
      <c r="CE77">
        <v>30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 t="shared" si="75"/>
        <v>0</v>
      </c>
      <c r="CQ77">
        <f t="shared" si="76"/>
        <v>6573.91</v>
      </c>
      <c r="CR77">
        <f>(ROUND((ROUND(((ET77)*AV77*1),2)*BB77),2)+ROUND((ROUND(((AE77-(EU77))*AV77*1),2)*BS77),2))</f>
        <v>0</v>
      </c>
      <c r="CS77">
        <f t="shared" si="77"/>
        <v>0</v>
      </c>
      <c r="CT77">
        <f t="shared" si="78"/>
        <v>0</v>
      </c>
      <c r="CU77">
        <f t="shared" si="79"/>
        <v>0</v>
      </c>
      <c r="CV77">
        <f t="shared" si="80"/>
        <v>0</v>
      </c>
      <c r="CW77">
        <f t="shared" si="81"/>
        <v>0</v>
      </c>
      <c r="CX77">
        <f t="shared" si="82"/>
        <v>0</v>
      </c>
      <c r="CY77">
        <f t="shared" si="83"/>
        <v>0</v>
      </c>
      <c r="CZ77">
        <f t="shared" si="84"/>
        <v>0</v>
      </c>
      <c r="DC77" t="s">
        <v>3</v>
      </c>
      <c r="DD77" t="s">
        <v>140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152</v>
      </c>
      <c r="DW77" t="s">
        <v>152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166013318</v>
      </c>
      <c r="EF77">
        <v>202</v>
      </c>
      <c r="EG77" t="s">
        <v>141</v>
      </c>
      <c r="EH77">
        <v>0</v>
      </c>
      <c r="EI77" t="s">
        <v>3</v>
      </c>
      <c r="EJ77">
        <v>1</v>
      </c>
      <c r="EK77">
        <v>400002</v>
      </c>
      <c r="EL77" t="s">
        <v>142</v>
      </c>
      <c r="EM77" t="s">
        <v>141</v>
      </c>
      <c r="EO77" t="s">
        <v>3</v>
      </c>
      <c r="EQ77">
        <v>1024</v>
      </c>
      <c r="ER77">
        <v>6445</v>
      </c>
      <c r="ES77">
        <v>654.98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5</v>
      </c>
      <c r="FC77">
        <v>0</v>
      </c>
      <c r="FD77">
        <v>18</v>
      </c>
      <c r="FF77">
        <v>6445</v>
      </c>
      <c r="FQ77">
        <v>0</v>
      </c>
      <c r="FR77">
        <v>0</v>
      </c>
      <c r="FS77">
        <v>0</v>
      </c>
      <c r="FX77">
        <v>0</v>
      </c>
      <c r="FY77">
        <v>0</v>
      </c>
      <c r="GA77" t="s">
        <v>153</v>
      </c>
      <c r="GD77">
        <v>1</v>
      </c>
      <c r="GF77">
        <v>223144756</v>
      </c>
      <c r="GG77">
        <v>2</v>
      </c>
      <c r="GH77">
        <v>3</v>
      </c>
      <c r="GI77">
        <v>3</v>
      </c>
      <c r="GJ77">
        <v>0</v>
      </c>
      <c r="GK77">
        <v>0</v>
      </c>
      <c r="GL77">
        <f t="shared" si="85"/>
        <v>0</v>
      </c>
      <c r="GM77">
        <f t="shared" si="86"/>
        <v>0</v>
      </c>
      <c r="GN77">
        <f t="shared" si="87"/>
        <v>0</v>
      </c>
      <c r="GO77">
        <f t="shared" si="88"/>
        <v>0</v>
      </c>
      <c r="GP77">
        <f t="shared" si="89"/>
        <v>0</v>
      </c>
      <c r="GR77">
        <v>1</v>
      </c>
      <c r="GS77">
        <v>1</v>
      </c>
      <c r="GT77">
        <v>0</v>
      </c>
      <c r="GU77" t="s">
        <v>3</v>
      </c>
      <c r="GV77">
        <f t="shared" si="90"/>
        <v>0</v>
      </c>
      <c r="GW77">
        <v>1</v>
      </c>
      <c r="GX77">
        <f t="shared" si="91"/>
        <v>0</v>
      </c>
      <c r="HA77">
        <v>0</v>
      </c>
      <c r="HB77">
        <v>0</v>
      </c>
      <c r="HC77">
        <f t="shared" si="92"/>
        <v>0</v>
      </c>
      <c r="HE77" t="s">
        <v>144</v>
      </c>
      <c r="HF77" t="s">
        <v>144</v>
      </c>
      <c r="HM77" t="s">
        <v>3</v>
      </c>
      <c r="HN77" t="s">
        <v>3</v>
      </c>
      <c r="HO77" t="s">
        <v>3</v>
      </c>
      <c r="HP77" t="s">
        <v>3</v>
      </c>
      <c r="HQ77" t="s">
        <v>3</v>
      </c>
      <c r="HS77">
        <v>0</v>
      </c>
      <c r="IK77">
        <v>0</v>
      </c>
    </row>
    <row r="78" spans="1:245" x14ac:dyDescent="0.2">
      <c r="A78">
        <v>17</v>
      </c>
      <c r="B78">
        <v>1</v>
      </c>
      <c r="E78" t="s">
        <v>154</v>
      </c>
      <c r="F78" t="s">
        <v>155</v>
      </c>
      <c r="G78" t="s">
        <v>156</v>
      </c>
      <c r="H78" t="s">
        <v>157</v>
      </c>
      <c r="J78">
        <v>0</v>
      </c>
      <c r="K78">
        <v>2</v>
      </c>
      <c r="O78">
        <f t="shared" si="63"/>
        <v>0</v>
      </c>
      <c r="P78">
        <f t="shared" si="64"/>
        <v>0</v>
      </c>
      <c r="Q78">
        <f>(ROUND((ROUND(((ET78)*AV78*I78),2)*BB78),2)+ROUND((ROUND(((AE78-(EU78))*AV78*I78),2)*BS78),2))</f>
        <v>0</v>
      </c>
      <c r="R78">
        <f>(ROUND((ROUND(((EU78)*AV78*I78),2)*BS78),2)+ROUND((ROUND(((AE78-(EU78))*AV78*I78),2)*BS78),2))</f>
        <v>0</v>
      </c>
      <c r="S78">
        <f t="shared" si="66"/>
        <v>0</v>
      </c>
      <c r="T78">
        <f t="shared" si="67"/>
        <v>0</v>
      </c>
      <c r="U78">
        <f t="shared" si="68"/>
        <v>0</v>
      </c>
      <c r="V78">
        <f t="shared" si="69"/>
        <v>0</v>
      </c>
      <c r="W78">
        <f t="shared" si="70"/>
        <v>0</v>
      </c>
      <c r="X78">
        <f>(ROUND((((S78+ROUND((ROUND(((EU78)*AV78*I78),2)*BS78),2))*AT78)/100),2)+ROUND(((ROUND((ROUND(((AE78-(EU78))*AV78*I78),2)*BS78),2)*AT78)/100),2))</f>
        <v>0</v>
      </c>
      <c r="Y78">
        <f>(ROUND((((S78+ROUND((ROUND(((EU78)*AV78*I78),2)*BS78),2))*AU78)/100),2)+ROUND(((ROUND((ROUND(((AE78-(EU78))*AV78*I78),2)*BS78),2)*AU78)/100),2))</f>
        <v>0</v>
      </c>
      <c r="AA78">
        <v>165643776</v>
      </c>
      <c r="AB78">
        <f t="shared" si="72"/>
        <v>1073.6099999999999</v>
      </c>
      <c r="AC78">
        <f>ROUND((ES78),6)</f>
        <v>1073.6099999999999</v>
      </c>
      <c r="AD78">
        <f>ROUND((((ET78)-(EU78))+AE78),6)</f>
        <v>0</v>
      </c>
      <c r="AE78">
        <f t="shared" si="93"/>
        <v>0</v>
      </c>
      <c r="AF78">
        <f t="shared" si="93"/>
        <v>0</v>
      </c>
      <c r="AG78">
        <f t="shared" si="73"/>
        <v>0</v>
      </c>
      <c r="AH78">
        <f t="shared" si="94"/>
        <v>0</v>
      </c>
      <c r="AI78">
        <f t="shared" si="94"/>
        <v>0</v>
      </c>
      <c r="AJ78">
        <f t="shared" si="74"/>
        <v>0</v>
      </c>
      <c r="AK78">
        <v>1073.6099999999999</v>
      </c>
      <c r="AL78">
        <v>1073.6099999999999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6.8</v>
      </c>
      <c r="BD78" t="s">
        <v>3</v>
      </c>
      <c r="BE78" t="s">
        <v>3</v>
      </c>
      <c r="BF78" t="s">
        <v>3</v>
      </c>
      <c r="BG78" t="s">
        <v>3</v>
      </c>
      <c r="BH78">
        <v>3</v>
      </c>
      <c r="BI78">
        <v>2</v>
      </c>
      <c r="BJ78" t="s">
        <v>158</v>
      </c>
      <c r="BM78">
        <v>1618</v>
      </c>
      <c r="BN78">
        <v>0</v>
      </c>
      <c r="BO78" t="s">
        <v>155</v>
      </c>
      <c r="BP78">
        <v>1</v>
      </c>
      <c r="BQ78">
        <v>201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0</v>
      </c>
      <c r="CA78">
        <v>0</v>
      </c>
      <c r="CB78" t="s">
        <v>3</v>
      </c>
      <c r="CE78">
        <v>1566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si="75"/>
        <v>0</v>
      </c>
      <c r="CQ78">
        <f t="shared" si="76"/>
        <v>7300.55</v>
      </c>
      <c r="CR78">
        <f>(ROUND((ROUND(((ET78)*AV78*1),2)*BB78),2)+ROUND((ROUND(((AE78-(EU78))*AV78*1),2)*BS78),2))</f>
        <v>0</v>
      </c>
      <c r="CS78">
        <f>(ROUND((ROUND(((EU78)*AV78*1),2)*BS78),2)+ROUND((ROUND(((AE78-(EU78))*AV78*1),2)*BS78),2))</f>
        <v>0</v>
      </c>
      <c r="CT78">
        <f t="shared" si="78"/>
        <v>0</v>
      </c>
      <c r="CU78">
        <f t="shared" si="79"/>
        <v>0</v>
      </c>
      <c r="CV78">
        <f t="shared" si="80"/>
        <v>0</v>
      </c>
      <c r="CW78">
        <f t="shared" si="81"/>
        <v>0</v>
      </c>
      <c r="CX78">
        <f t="shared" si="82"/>
        <v>0</v>
      </c>
      <c r="CY78">
        <f>(ROUND((((S78+ROUND((ROUND(((EU78)*AV78*1),2)*BS78),2))*AT78)/100),2)+ROUND(((ROUND((ROUND(((AE78-(EU78))*AV78*1),2)*BS78),2)*AT78)/100),2))</f>
        <v>0</v>
      </c>
      <c r="CZ78">
        <f>(ROUND((((S78+ROUND((ROUND(((EU78)*AV78*1),2)*BS78),2))*AU78)/100),2)+ROUND(((ROUND((ROUND(((AE78-(EU78))*AV78*1),2)*BS78),2)*AU78)/100),2))</f>
        <v>0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157</v>
      </c>
      <c r="DW78" t="s">
        <v>157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166013233</v>
      </c>
      <c r="EF78">
        <v>201</v>
      </c>
      <c r="EG78" t="s">
        <v>159</v>
      </c>
      <c r="EH78">
        <v>0</v>
      </c>
      <c r="EI78" t="s">
        <v>3</v>
      </c>
      <c r="EJ78">
        <v>2</v>
      </c>
      <c r="EK78">
        <v>1618</v>
      </c>
      <c r="EL78" t="s">
        <v>160</v>
      </c>
      <c r="EM78" t="s">
        <v>161</v>
      </c>
      <c r="EO78" t="s">
        <v>3</v>
      </c>
      <c r="EQ78">
        <v>0</v>
      </c>
      <c r="ER78">
        <v>1073.6099999999999</v>
      </c>
      <c r="ES78">
        <v>1073.6099999999999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FQ78">
        <v>0</v>
      </c>
      <c r="FR78">
        <v>0</v>
      </c>
      <c r="FS78">
        <v>0</v>
      </c>
      <c r="FX78">
        <v>0</v>
      </c>
      <c r="FY78">
        <v>0</v>
      </c>
      <c r="GA78" t="s">
        <v>3</v>
      </c>
      <c r="GD78">
        <v>1</v>
      </c>
      <c r="GF78">
        <v>1769108209</v>
      </c>
      <c r="GG78">
        <v>2</v>
      </c>
      <c r="GH78">
        <v>1</v>
      </c>
      <c r="GI78">
        <v>2</v>
      </c>
      <c r="GJ78">
        <v>0</v>
      </c>
      <c r="GK78">
        <v>0</v>
      </c>
      <c r="GL78">
        <f t="shared" si="85"/>
        <v>0</v>
      </c>
      <c r="GM78">
        <f t="shared" si="86"/>
        <v>0</v>
      </c>
      <c r="GN78">
        <f t="shared" si="87"/>
        <v>0</v>
      </c>
      <c r="GO78">
        <f t="shared" si="88"/>
        <v>0</v>
      </c>
      <c r="GP78">
        <f t="shared" si="89"/>
        <v>0</v>
      </c>
      <c r="GR78">
        <v>0</v>
      </c>
      <c r="GS78">
        <v>3</v>
      </c>
      <c r="GT78">
        <v>0</v>
      </c>
      <c r="GU78" t="s">
        <v>3</v>
      </c>
      <c r="GV78">
        <f t="shared" si="90"/>
        <v>0</v>
      </c>
      <c r="GW78">
        <v>1</v>
      </c>
      <c r="GX78">
        <f t="shared" si="91"/>
        <v>0</v>
      </c>
      <c r="HA78">
        <v>0</v>
      </c>
      <c r="HB78">
        <v>0</v>
      </c>
      <c r="HC78">
        <f t="shared" si="92"/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HS78">
        <v>0</v>
      </c>
      <c r="IK78">
        <v>0</v>
      </c>
    </row>
    <row r="79" spans="1:245" x14ac:dyDescent="0.2">
      <c r="A79">
        <v>17</v>
      </c>
      <c r="B79">
        <v>1</v>
      </c>
      <c r="E79" t="s">
        <v>3</v>
      </c>
      <c r="F79" t="s">
        <v>162</v>
      </c>
      <c r="G79" t="s">
        <v>163</v>
      </c>
      <c r="H79" t="s">
        <v>157</v>
      </c>
      <c r="J79">
        <v>0</v>
      </c>
      <c r="K79">
        <v>2</v>
      </c>
      <c r="O79">
        <f t="shared" si="63"/>
        <v>0</v>
      </c>
      <c r="P79">
        <f t="shared" si="64"/>
        <v>0</v>
      </c>
      <c r="Q79">
        <f>(ROUND((ROUND(((ET79)*AV79*I79),2)*BB79),2)+ROUND((ROUND(((AE79-(EU79))*AV79*I79),2)*BS79),2))</f>
        <v>0</v>
      </c>
      <c r="R79">
        <f>ROUND((ROUND((AE79*AV79*I79),2)*BS79),2)</f>
        <v>0</v>
      </c>
      <c r="S79">
        <f t="shared" si="66"/>
        <v>0</v>
      </c>
      <c r="T79">
        <f t="shared" si="67"/>
        <v>0</v>
      </c>
      <c r="U79">
        <f t="shared" si="68"/>
        <v>0</v>
      </c>
      <c r="V79">
        <f t="shared" si="69"/>
        <v>0</v>
      </c>
      <c r="W79">
        <f t="shared" si="70"/>
        <v>0</v>
      </c>
      <c r="X79">
        <f>ROUND(CY79,2)</f>
        <v>0</v>
      </c>
      <c r="Y79">
        <f>ROUND(CZ79,2)</f>
        <v>0</v>
      </c>
      <c r="AA79">
        <v>-1</v>
      </c>
      <c r="AB79">
        <f t="shared" si="72"/>
        <v>573.92999999999995</v>
      </c>
      <c r="AC79">
        <f>ROUND((ES79),6)</f>
        <v>573.92999999999995</v>
      </c>
      <c r="AD79">
        <f>ROUND((((ET79)-(EU79))+AE79),6)</f>
        <v>0</v>
      </c>
      <c r="AE79">
        <f t="shared" si="93"/>
        <v>0</v>
      </c>
      <c r="AF79">
        <f t="shared" si="93"/>
        <v>0</v>
      </c>
      <c r="AG79">
        <f t="shared" si="73"/>
        <v>0</v>
      </c>
      <c r="AH79">
        <f t="shared" si="94"/>
        <v>0</v>
      </c>
      <c r="AI79">
        <f t="shared" si="94"/>
        <v>0</v>
      </c>
      <c r="AJ79">
        <f t="shared" si="74"/>
        <v>0</v>
      </c>
      <c r="AK79">
        <v>573.92999999999995</v>
      </c>
      <c r="AL79">
        <v>573.92999999999995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4.8899999999999997</v>
      </c>
      <c r="BD79" t="s">
        <v>3</v>
      </c>
      <c r="BE79" t="s">
        <v>3</v>
      </c>
      <c r="BF79" t="s">
        <v>3</v>
      </c>
      <c r="BG79" t="s">
        <v>3</v>
      </c>
      <c r="BH79">
        <v>3</v>
      </c>
      <c r="BI79">
        <v>2</v>
      </c>
      <c r="BJ79" t="s">
        <v>164</v>
      </c>
      <c r="BM79">
        <v>1618</v>
      </c>
      <c r="BN79">
        <v>0</v>
      </c>
      <c r="BO79" t="s">
        <v>162</v>
      </c>
      <c r="BP79">
        <v>1</v>
      </c>
      <c r="BQ79">
        <v>201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0</v>
      </c>
      <c r="CA79">
        <v>0</v>
      </c>
      <c r="CB79" t="s">
        <v>3</v>
      </c>
      <c r="CE79">
        <v>30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 t="shared" si="75"/>
        <v>0</v>
      </c>
      <c r="CQ79">
        <f t="shared" si="76"/>
        <v>2806.52</v>
      </c>
      <c r="CR79">
        <f>(ROUND((ROUND(((ET79)*AV79*1),2)*BB79),2)+ROUND((ROUND(((AE79-(EU79))*AV79*1),2)*BS79),2))</f>
        <v>0</v>
      </c>
      <c r="CS79">
        <f>ROUND((ROUND((AE79*AV79*1),2)*BS79),2)</f>
        <v>0</v>
      </c>
      <c r="CT79">
        <f t="shared" si="78"/>
        <v>0</v>
      </c>
      <c r="CU79">
        <f t="shared" si="79"/>
        <v>0</v>
      </c>
      <c r="CV79">
        <f t="shared" si="80"/>
        <v>0</v>
      </c>
      <c r="CW79">
        <f t="shared" si="81"/>
        <v>0</v>
      </c>
      <c r="CX79">
        <f t="shared" si="82"/>
        <v>0</v>
      </c>
      <c r="CY79">
        <f>(((S79+R79)*AT79)/100)</f>
        <v>0</v>
      </c>
      <c r="CZ79">
        <f>(((S79+R79)*AU79)/100)</f>
        <v>0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1013</v>
      </c>
      <c r="DV79" t="s">
        <v>157</v>
      </c>
      <c r="DW79" t="s">
        <v>157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166013233</v>
      </c>
      <c r="EF79">
        <v>201</v>
      </c>
      <c r="EG79" t="s">
        <v>159</v>
      </c>
      <c r="EH79">
        <v>0</v>
      </c>
      <c r="EI79" t="s">
        <v>3</v>
      </c>
      <c r="EJ79">
        <v>2</v>
      </c>
      <c r="EK79">
        <v>1618</v>
      </c>
      <c r="EL79" t="s">
        <v>160</v>
      </c>
      <c r="EM79" t="s">
        <v>161</v>
      </c>
      <c r="EO79" t="s">
        <v>3</v>
      </c>
      <c r="EQ79">
        <v>1024</v>
      </c>
      <c r="ER79">
        <v>573.92999999999995</v>
      </c>
      <c r="ES79">
        <v>573.92999999999995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FQ79">
        <v>0</v>
      </c>
      <c r="FR79">
        <v>0</v>
      </c>
      <c r="FS79">
        <v>0</v>
      </c>
      <c r="FX79">
        <v>0</v>
      </c>
      <c r="FY79">
        <v>0</v>
      </c>
      <c r="GA79" t="s">
        <v>3</v>
      </c>
      <c r="GD79">
        <v>1</v>
      </c>
      <c r="GF79">
        <v>-654765838</v>
      </c>
      <c r="GG79">
        <v>2</v>
      </c>
      <c r="GH79">
        <v>1</v>
      </c>
      <c r="GI79">
        <v>2</v>
      </c>
      <c r="GJ79">
        <v>0</v>
      </c>
      <c r="GK79">
        <v>0</v>
      </c>
      <c r="GL79">
        <f t="shared" si="85"/>
        <v>0</v>
      </c>
      <c r="GM79">
        <f t="shared" si="86"/>
        <v>0</v>
      </c>
      <c r="GN79">
        <f t="shared" si="87"/>
        <v>0</v>
      </c>
      <c r="GO79">
        <f t="shared" si="88"/>
        <v>0</v>
      </c>
      <c r="GP79">
        <f t="shared" si="89"/>
        <v>0</v>
      </c>
      <c r="GR79">
        <v>0</v>
      </c>
      <c r="GS79">
        <v>3</v>
      </c>
      <c r="GT79">
        <v>0</v>
      </c>
      <c r="GU79" t="s">
        <v>3</v>
      </c>
      <c r="GV79">
        <f t="shared" si="90"/>
        <v>0</v>
      </c>
      <c r="GW79">
        <v>1</v>
      </c>
      <c r="GX79">
        <f t="shared" si="91"/>
        <v>0</v>
      </c>
      <c r="HA79">
        <v>0</v>
      </c>
      <c r="HB79">
        <v>0</v>
      </c>
      <c r="HC79">
        <f t="shared" si="92"/>
        <v>0</v>
      </c>
      <c r="HE79" t="s">
        <v>3</v>
      </c>
      <c r="HF79" t="s">
        <v>3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HS79">
        <v>0</v>
      </c>
      <c r="IK79">
        <v>0</v>
      </c>
    </row>
    <row r="81" spans="1:206" x14ac:dyDescent="0.2">
      <c r="A81" s="2">
        <v>51</v>
      </c>
      <c r="B81" s="2">
        <f>B67</f>
        <v>1</v>
      </c>
      <c r="C81" s="2">
        <f>A67</f>
        <v>4</v>
      </c>
      <c r="D81" s="2">
        <f>ROW(A67)</f>
        <v>67</v>
      </c>
      <c r="E81" s="2"/>
      <c r="F81" s="2" t="str">
        <f>IF(F67&lt;&gt;"",F67,"")</f>
        <v>Новый раздел</v>
      </c>
      <c r="G81" s="2" t="str">
        <f>IF(G67&lt;&gt;"",G67,"")</f>
        <v>Монтажные работы</v>
      </c>
      <c r="H81" s="2">
        <v>0</v>
      </c>
      <c r="I81" s="2"/>
      <c r="J81" s="2"/>
      <c r="K81" s="2"/>
      <c r="L81" s="2"/>
      <c r="M81" s="2"/>
      <c r="N81" s="2"/>
      <c r="O81" s="2">
        <f t="shared" ref="O81:T81" si="95">ROUND(AB81,2)</f>
        <v>0</v>
      </c>
      <c r="P81" s="2">
        <f t="shared" si="95"/>
        <v>0</v>
      </c>
      <c r="Q81" s="2">
        <f t="shared" si="95"/>
        <v>0</v>
      </c>
      <c r="R81" s="2">
        <f t="shared" si="95"/>
        <v>0</v>
      </c>
      <c r="S81" s="2">
        <f t="shared" si="95"/>
        <v>0</v>
      </c>
      <c r="T81" s="2">
        <f t="shared" si="95"/>
        <v>0</v>
      </c>
      <c r="U81" s="2">
        <f>AH81</f>
        <v>0</v>
      </c>
      <c r="V81" s="2">
        <f>AI81</f>
        <v>0</v>
      </c>
      <c r="W81" s="2">
        <f>ROUND(AJ81,2)</f>
        <v>0</v>
      </c>
      <c r="X81" s="2">
        <f>ROUND(AK81,2)</f>
        <v>0</v>
      </c>
      <c r="Y81" s="2">
        <f>ROUND(AL81,2)</f>
        <v>0</v>
      </c>
      <c r="Z81" s="2"/>
      <c r="AA81" s="2"/>
      <c r="AB81" s="2">
        <f>ROUND(SUMIF(AA71:AA79,"=165643776",O71:O79),2)</f>
        <v>0</v>
      </c>
      <c r="AC81" s="2">
        <f>ROUND(SUMIF(AA71:AA79,"=165643776",P71:P79),2)</f>
        <v>0</v>
      </c>
      <c r="AD81" s="2">
        <f>ROUND(SUMIF(AA71:AA79,"=165643776",Q71:Q79),2)</f>
        <v>0</v>
      </c>
      <c r="AE81" s="2">
        <f>ROUND(SUMIF(AA71:AA79,"=165643776",R71:R79),2)</f>
        <v>0</v>
      </c>
      <c r="AF81" s="2">
        <f>ROUND(SUMIF(AA71:AA79,"=165643776",S71:S79),2)</f>
        <v>0</v>
      </c>
      <c r="AG81" s="2">
        <f>ROUND(SUMIF(AA71:AA79,"=165643776",T71:T79),2)</f>
        <v>0</v>
      </c>
      <c r="AH81" s="2">
        <f>SUMIF(AA71:AA79,"=165643776",U71:U79)</f>
        <v>0</v>
      </c>
      <c r="AI81" s="2">
        <f>SUMIF(AA71:AA79,"=165643776",V71:V79)</f>
        <v>0</v>
      </c>
      <c r="AJ81" s="2">
        <f>ROUND(SUMIF(AA71:AA79,"=165643776",W71:W79),2)</f>
        <v>0</v>
      </c>
      <c r="AK81" s="2">
        <f>ROUND(SUMIF(AA71:AA79,"=165643776",X71:X79),2)</f>
        <v>0</v>
      </c>
      <c r="AL81" s="2">
        <f>ROUND(SUMIF(AA71:AA79,"=165643776",Y71:Y79),2)</f>
        <v>0</v>
      </c>
      <c r="AM81" s="2"/>
      <c r="AN81" s="2"/>
      <c r="AO81" s="2">
        <f t="shared" ref="AO81:BD81" si="96">ROUND(BX81,2)</f>
        <v>0</v>
      </c>
      <c r="AP81" s="2">
        <f t="shared" si="96"/>
        <v>0</v>
      </c>
      <c r="AQ81" s="2">
        <f t="shared" si="96"/>
        <v>0</v>
      </c>
      <c r="AR81" s="2">
        <f t="shared" si="96"/>
        <v>0</v>
      </c>
      <c r="AS81" s="2">
        <f t="shared" si="96"/>
        <v>0</v>
      </c>
      <c r="AT81" s="2">
        <f t="shared" si="96"/>
        <v>0</v>
      </c>
      <c r="AU81" s="2">
        <f t="shared" si="96"/>
        <v>0</v>
      </c>
      <c r="AV81" s="2">
        <f t="shared" si="96"/>
        <v>0</v>
      </c>
      <c r="AW81" s="2">
        <f t="shared" si="96"/>
        <v>0</v>
      </c>
      <c r="AX81" s="2">
        <f t="shared" si="96"/>
        <v>0</v>
      </c>
      <c r="AY81" s="2">
        <f t="shared" si="96"/>
        <v>0</v>
      </c>
      <c r="AZ81" s="2">
        <f t="shared" si="96"/>
        <v>0</v>
      </c>
      <c r="BA81" s="2">
        <f t="shared" si="96"/>
        <v>0</v>
      </c>
      <c r="BB81" s="2">
        <f t="shared" si="96"/>
        <v>0</v>
      </c>
      <c r="BC81" s="2">
        <f t="shared" si="96"/>
        <v>0</v>
      </c>
      <c r="BD81" s="2">
        <f t="shared" si="96"/>
        <v>0</v>
      </c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>
        <f>ROUND(SUMIF(AA71:AA79,"=165643776",FQ71:FQ79),2)</f>
        <v>0</v>
      </c>
      <c r="BY81" s="2">
        <f>ROUND(SUMIF(AA71:AA79,"=165643776",FR71:FR79),2)</f>
        <v>0</v>
      </c>
      <c r="BZ81" s="2">
        <f>ROUND(SUMIF(AA71:AA79,"=165643776",GL71:GL79),2)</f>
        <v>0</v>
      </c>
      <c r="CA81" s="2">
        <f>ROUND(SUMIF(AA71:AA79,"=165643776",GM71:GM79),2)</f>
        <v>0</v>
      </c>
      <c r="CB81" s="2">
        <f>ROUND(SUMIF(AA71:AA79,"=165643776",GN71:GN79),2)</f>
        <v>0</v>
      </c>
      <c r="CC81" s="2">
        <f>ROUND(SUMIF(AA71:AA79,"=165643776",GO71:GO79),2)</f>
        <v>0</v>
      </c>
      <c r="CD81" s="2">
        <f>ROUND(SUMIF(AA71:AA79,"=165643776",GP71:GP79),2)</f>
        <v>0</v>
      </c>
      <c r="CE81" s="2">
        <f>AC81-BX81</f>
        <v>0</v>
      </c>
      <c r="CF81" s="2">
        <f>AC81-BY81</f>
        <v>0</v>
      </c>
      <c r="CG81" s="2">
        <f>BX81-BZ81</f>
        <v>0</v>
      </c>
      <c r="CH81" s="2">
        <f>AC81-BX81-BY81+BZ81</f>
        <v>0</v>
      </c>
      <c r="CI81" s="2">
        <f>BY81-BZ81</f>
        <v>0</v>
      </c>
      <c r="CJ81" s="2">
        <f>ROUND(SUMIF(AA71:AA79,"=165643776",GX71:GX79),2)</f>
        <v>0</v>
      </c>
      <c r="CK81" s="2">
        <f>ROUND(SUMIF(AA71:AA79,"=165643776",GY71:GY79),2)</f>
        <v>0</v>
      </c>
      <c r="CL81" s="2">
        <f>ROUND(SUMIF(AA71:AA79,"=165643776",GZ71:GZ79),2)</f>
        <v>0</v>
      </c>
      <c r="CM81" s="2">
        <f>ROUND(SUMIF(AA71:AA79,"=165643776",HD71:HD79),2)</f>
        <v>0</v>
      </c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>
        <v>0</v>
      </c>
    </row>
    <row r="83" spans="1:206" x14ac:dyDescent="0.2">
      <c r="A83" s="4">
        <v>50</v>
      </c>
      <c r="B83" s="4">
        <v>0</v>
      </c>
      <c r="C83" s="4">
        <v>0</v>
      </c>
      <c r="D83" s="4">
        <v>1</v>
      </c>
      <c r="E83" s="4">
        <v>201</v>
      </c>
      <c r="F83" s="4">
        <f>ROUND(Source!O81,O83)</f>
        <v>0</v>
      </c>
      <c r="G83" s="4" t="s">
        <v>57</v>
      </c>
      <c r="H83" s="4" t="s">
        <v>58</v>
      </c>
      <c r="I83" s="4"/>
      <c r="J83" s="4"/>
      <c r="K83" s="4">
        <v>201</v>
      </c>
      <c r="L83" s="4">
        <v>1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55518.91</v>
      </c>
      <c r="X83" s="4">
        <v>1</v>
      </c>
      <c r="Y83" s="4">
        <v>55518.91</v>
      </c>
      <c r="Z83" s="4"/>
      <c r="AA83" s="4"/>
      <c r="AB83" s="4"/>
    </row>
    <row r="84" spans="1:206" x14ac:dyDescent="0.2">
      <c r="A84" s="4">
        <v>50</v>
      </c>
      <c r="B84" s="4">
        <v>0</v>
      </c>
      <c r="C84" s="4">
        <v>0</v>
      </c>
      <c r="D84" s="4">
        <v>1</v>
      </c>
      <c r="E84" s="4">
        <v>202</v>
      </c>
      <c r="F84" s="4">
        <f>ROUND(Source!P81,O84)</f>
        <v>0</v>
      </c>
      <c r="G84" s="4" t="s">
        <v>59</v>
      </c>
      <c r="H84" s="4" t="s">
        <v>60</v>
      </c>
      <c r="I84" s="4"/>
      <c r="J84" s="4"/>
      <c r="K84" s="4">
        <v>202</v>
      </c>
      <c r="L84" s="4">
        <v>2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39608.39</v>
      </c>
      <c r="X84" s="4">
        <v>1</v>
      </c>
      <c r="Y84" s="4">
        <v>39608.39</v>
      </c>
      <c r="Z84" s="4"/>
      <c r="AA84" s="4"/>
      <c r="AB84" s="4"/>
    </row>
    <row r="85" spans="1:206" x14ac:dyDescent="0.2">
      <c r="A85" s="4">
        <v>50</v>
      </c>
      <c r="B85" s="4">
        <v>0</v>
      </c>
      <c r="C85" s="4">
        <v>0</v>
      </c>
      <c r="D85" s="4">
        <v>1</v>
      </c>
      <c r="E85" s="4">
        <v>222</v>
      </c>
      <c r="F85" s="4">
        <f>ROUND(Source!AO81,O85)</f>
        <v>0</v>
      </c>
      <c r="G85" s="4" t="s">
        <v>61</v>
      </c>
      <c r="H85" s="4" t="s">
        <v>62</v>
      </c>
      <c r="I85" s="4"/>
      <c r="J85" s="4"/>
      <c r="K85" s="4">
        <v>222</v>
      </c>
      <c r="L85" s="4">
        <v>3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06" x14ac:dyDescent="0.2">
      <c r="A86" s="4">
        <v>50</v>
      </c>
      <c r="B86" s="4">
        <v>0</v>
      </c>
      <c r="C86" s="4">
        <v>0</v>
      </c>
      <c r="D86" s="4">
        <v>1</v>
      </c>
      <c r="E86" s="4">
        <v>225</v>
      </c>
      <c r="F86" s="4">
        <f>ROUND(Source!AV81,O86)</f>
        <v>0</v>
      </c>
      <c r="G86" s="4" t="s">
        <v>63</v>
      </c>
      <c r="H86" s="4" t="s">
        <v>64</v>
      </c>
      <c r="I86" s="4"/>
      <c r="J86" s="4"/>
      <c r="K86" s="4">
        <v>225</v>
      </c>
      <c r="L86" s="4">
        <v>4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39608.39</v>
      </c>
      <c r="X86" s="4">
        <v>1</v>
      </c>
      <c r="Y86" s="4">
        <v>39608.39</v>
      </c>
      <c r="Z86" s="4"/>
      <c r="AA86" s="4"/>
      <c r="AB86" s="4"/>
    </row>
    <row r="87" spans="1:206" x14ac:dyDescent="0.2">
      <c r="A87" s="4">
        <v>50</v>
      </c>
      <c r="B87" s="4">
        <v>0</v>
      </c>
      <c r="C87" s="4">
        <v>0</v>
      </c>
      <c r="D87" s="4">
        <v>1</v>
      </c>
      <c r="E87" s="4">
        <v>226</v>
      </c>
      <c r="F87" s="4">
        <f>ROUND(Source!AW81,O87)</f>
        <v>0</v>
      </c>
      <c r="G87" s="4" t="s">
        <v>65</v>
      </c>
      <c r="H87" s="4" t="s">
        <v>66</v>
      </c>
      <c r="I87" s="4"/>
      <c r="J87" s="4"/>
      <c r="K87" s="4">
        <v>226</v>
      </c>
      <c r="L87" s="4">
        <v>5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39608.39</v>
      </c>
      <c r="X87" s="4">
        <v>1</v>
      </c>
      <c r="Y87" s="4">
        <v>39608.39</v>
      </c>
      <c r="Z87" s="4"/>
      <c r="AA87" s="4"/>
      <c r="AB87" s="4"/>
    </row>
    <row r="88" spans="1:206" x14ac:dyDescent="0.2">
      <c r="A88" s="4">
        <v>50</v>
      </c>
      <c r="B88" s="4">
        <v>0</v>
      </c>
      <c r="C88" s="4">
        <v>0</v>
      </c>
      <c r="D88" s="4">
        <v>1</v>
      </c>
      <c r="E88" s="4">
        <v>227</v>
      </c>
      <c r="F88" s="4">
        <f>ROUND(Source!AX81,O88)</f>
        <v>0</v>
      </c>
      <c r="G88" s="4" t="s">
        <v>67</v>
      </c>
      <c r="H88" s="4" t="s">
        <v>68</v>
      </c>
      <c r="I88" s="4"/>
      <c r="J88" s="4"/>
      <c r="K88" s="4">
        <v>227</v>
      </c>
      <c r="L88" s="4">
        <v>6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06" x14ac:dyDescent="0.2">
      <c r="A89" s="4">
        <v>50</v>
      </c>
      <c r="B89" s="4">
        <v>0</v>
      </c>
      <c r="C89" s="4">
        <v>0</v>
      </c>
      <c r="D89" s="4">
        <v>1</v>
      </c>
      <c r="E89" s="4">
        <v>228</v>
      </c>
      <c r="F89" s="4">
        <f>ROUND(Source!AY81,O89)</f>
        <v>0</v>
      </c>
      <c r="G89" s="4" t="s">
        <v>69</v>
      </c>
      <c r="H89" s="4" t="s">
        <v>70</v>
      </c>
      <c r="I89" s="4"/>
      <c r="J89" s="4"/>
      <c r="K89" s="4">
        <v>228</v>
      </c>
      <c r="L89" s="4">
        <v>7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39608.39</v>
      </c>
      <c r="X89" s="4">
        <v>1</v>
      </c>
      <c r="Y89" s="4">
        <v>39608.39</v>
      </c>
      <c r="Z89" s="4"/>
      <c r="AA89" s="4"/>
      <c r="AB89" s="4"/>
    </row>
    <row r="90" spans="1:206" x14ac:dyDescent="0.2">
      <c r="A90" s="4">
        <v>50</v>
      </c>
      <c r="B90" s="4">
        <v>0</v>
      </c>
      <c r="C90" s="4">
        <v>0</v>
      </c>
      <c r="D90" s="4">
        <v>1</v>
      </c>
      <c r="E90" s="4">
        <v>216</v>
      </c>
      <c r="F90" s="4">
        <f>ROUND(Source!AP81,O90)</f>
        <v>0</v>
      </c>
      <c r="G90" s="4" t="s">
        <v>71</v>
      </c>
      <c r="H90" s="4" t="s">
        <v>72</v>
      </c>
      <c r="I90" s="4"/>
      <c r="J90" s="4"/>
      <c r="K90" s="4">
        <v>216</v>
      </c>
      <c r="L90" s="4">
        <v>8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06" x14ac:dyDescent="0.2">
      <c r="A91" s="4">
        <v>50</v>
      </c>
      <c r="B91" s="4">
        <v>0</v>
      </c>
      <c r="C91" s="4">
        <v>0</v>
      </c>
      <c r="D91" s="4">
        <v>1</v>
      </c>
      <c r="E91" s="4">
        <v>223</v>
      </c>
      <c r="F91" s="4">
        <f>ROUND(Source!AQ81,O91)</f>
        <v>0</v>
      </c>
      <c r="G91" s="4" t="s">
        <v>73</v>
      </c>
      <c r="H91" s="4" t="s">
        <v>74</v>
      </c>
      <c r="I91" s="4"/>
      <c r="J91" s="4"/>
      <c r="K91" s="4">
        <v>223</v>
      </c>
      <c r="L91" s="4">
        <v>9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06" x14ac:dyDescent="0.2">
      <c r="A92" s="4">
        <v>50</v>
      </c>
      <c r="B92" s="4">
        <v>0</v>
      </c>
      <c r="C92" s="4">
        <v>0</v>
      </c>
      <c r="D92" s="4">
        <v>1</v>
      </c>
      <c r="E92" s="4">
        <v>229</v>
      </c>
      <c r="F92" s="4">
        <f>ROUND(Source!AZ81,O92)</f>
        <v>0</v>
      </c>
      <c r="G92" s="4" t="s">
        <v>75</v>
      </c>
      <c r="H92" s="4" t="s">
        <v>76</v>
      </c>
      <c r="I92" s="4"/>
      <c r="J92" s="4"/>
      <c r="K92" s="4">
        <v>229</v>
      </c>
      <c r="L92" s="4">
        <v>10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06" x14ac:dyDescent="0.2">
      <c r="A93" s="4">
        <v>50</v>
      </c>
      <c r="B93" s="4">
        <v>0</v>
      </c>
      <c r="C93" s="4">
        <v>0</v>
      </c>
      <c r="D93" s="4">
        <v>1</v>
      </c>
      <c r="E93" s="4">
        <v>203</v>
      </c>
      <c r="F93" s="4">
        <f>ROUND(Source!Q81,O93)</f>
        <v>0</v>
      </c>
      <c r="G93" s="4" t="s">
        <v>77</v>
      </c>
      <c r="H93" s="4" t="s">
        <v>78</v>
      </c>
      <c r="I93" s="4"/>
      <c r="J93" s="4"/>
      <c r="K93" s="4">
        <v>203</v>
      </c>
      <c r="L93" s="4">
        <v>11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1532.82</v>
      </c>
      <c r="X93" s="4">
        <v>1</v>
      </c>
      <c r="Y93" s="4">
        <v>1532.82</v>
      </c>
      <c r="Z93" s="4"/>
      <c r="AA93" s="4"/>
      <c r="AB93" s="4"/>
    </row>
    <row r="94" spans="1:206" x14ac:dyDescent="0.2">
      <c r="A94" s="4">
        <v>50</v>
      </c>
      <c r="B94" s="4">
        <v>0</v>
      </c>
      <c r="C94" s="4">
        <v>0</v>
      </c>
      <c r="D94" s="4">
        <v>1</v>
      </c>
      <c r="E94" s="4">
        <v>231</v>
      </c>
      <c r="F94" s="4">
        <f>ROUND(Source!BB81,O94)</f>
        <v>0</v>
      </c>
      <c r="G94" s="4" t="s">
        <v>79</v>
      </c>
      <c r="H94" s="4" t="s">
        <v>80</v>
      </c>
      <c r="I94" s="4"/>
      <c r="J94" s="4"/>
      <c r="K94" s="4">
        <v>231</v>
      </c>
      <c r="L94" s="4">
        <v>12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06" x14ac:dyDescent="0.2">
      <c r="A95" s="4">
        <v>50</v>
      </c>
      <c r="B95" s="4">
        <v>0</v>
      </c>
      <c r="C95" s="4">
        <v>0</v>
      </c>
      <c r="D95" s="4">
        <v>1</v>
      </c>
      <c r="E95" s="4">
        <v>204</v>
      </c>
      <c r="F95" s="4">
        <f>ROUND(Source!R81,O95)</f>
        <v>0</v>
      </c>
      <c r="G95" s="4" t="s">
        <v>81</v>
      </c>
      <c r="H95" s="4" t="s">
        <v>82</v>
      </c>
      <c r="I95" s="4"/>
      <c r="J95" s="4"/>
      <c r="K95" s="4">
        <v>204</v>
      </c>
      <c r="L95" s="4">
        <v>13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757.36</v>
      </c>
      <c r="X95" s="4">
        <v>1</v>
      </c>
      <c r="Y95" s="4">
        <v>757.36</v>
      </c>
      <c r="Z95" s="4"/>
      <c r="AA95" s="4"/>
      <c r="AB95" s="4"/>
    </row>
    <row r="96" spans="1:206" x14ac:dyDescent="0.2">
      <c r="A96" s="4">
        <v>50</v>
      </c>
      <c r="B96" s="4">
        <v>0</v>
      </c>
      <c r="C96" s="4">
        <v>0</v>
      </c>
      <c r="D96" s="4">
        <v>1</v>
      </c>
      <c r="E96" s="4">
        <v>205</v>
      </c>
      <c r="F96" s="4">
        <f>ROUND(Source!S81,O96)</f>
        <v>0</v>
      </c>
      <c r="G96" s="4" t="s">
        <v>83</v>
      </c>
      <c r="H96" s="4" t="s">
        <v>84</v>
      </c>
      <c r="I96" s="4"/>
      <c r="J96" s="4"/>
      <c r="K96" s="4">
        <v>205</v>
      </c>
      <c r="L96" s="4">
        <v>14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14377.7</v>
      </c>
      <c r="X96" s="4">
        <v>1</v>
      </c>
      <c r="Y96" s="4">
        <v>14377.7</v>
      </c>
      <c r="Z96" s="4"/>
      <c r="AA96" s="4"/>
      <c r="AB96" s="4"/>
    </row>
    <row r="97" spans="1:88" x14ac:dyDescent="0.2">
      <c r="A97" s="4">
        <v>50</v>
      </c>
      <c r="B97" s="4">
        <v>0</v>
      </c>
      <c r="C97" s="4">
        <v>0</v>
      </c>
      <c r="D97" s="4">
        <v>1</v>
      </c>
      <c r="E97" s="4">
        <v>232</v>
      </c>
      <c r="F97" s="4">
        <f>ROUND(Source!BC81,O97)</f>
        <v>0</v>
      </c>
      <c r="G97" s="4" t="s">
        <v>85</v>
      </c>
      <c r="H97" s="4" t="s">
        <v>86</v>
      </c>
      <c r="I97" s="4"/>
      <c r="J97" s="4"/>
      <c r="K97" s="4">
        <v>232</v>
      </c>
      <c r="L97" s="4">
        <v>15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88" x14ac:dyDescent="0.2">
      <c r="A98" s="4">
        <v>50</v>
      </c>
      <c r="B98" s="4">
        <v>0</v>
      </c>
      <c r="C98" s="4">
        <v>0</v>
      </c>
      <c r="D98" s="4">
        <v>1</v>
      </c>
      <c r="E98" s="4">
        <v>214</v>
      </c>
      <c r="F98" s="4">
        <f>ROUND(Source!AS81,O98)</f>
        <v>0</v>
      </c>
      <c r="G98" s="4" t="s">
        <v>87</v>
      </c>
      <c r="H98" s="4" t="s">
        <v>88</v>
      </c>
      <c r="I98" s="4"/>
      <c r="J98" s="4"/>
      <c r="K98" s="4">
        <v>214</v>
      </c>
      <c r="L98" s="4">
        <v>16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24546.03</v>
      </c>
      <c r="X98" s="4">
        <v>1</v>
      </c>
      <c r="Y98" s="4">
        <v>24546.03</v>
      </c>
      <c r="Z98" s="4"/>
      <c r="AA98" s="4"/>
      <c r="AB98" s="4"/>
    </row>
    <row r="99" spans="1:88" x14ac:dyDescent="0.2">
      <c r="A99" s="4">
        <v>50</v>
      </c>
      <c r="B99" s="4">
        <v>0</v>
      </c>
      <c r="C99" s="4">
        <v>0</v>
      </c>
      <c r="D99" s="4">
        <v>1</v>
      </c>
      <c r="E99" s="4">
        <v>215</v>
      </c>
      <c r="F99" s="4">
        <f>ROUND(Source!AT81,O99)</f>
        <v>0</v>
      </c>
      <c r="G99" s="4" t="s">
        <v>89</v>
      </c>
      <c r="H99" s="4" t="s">
        <v>90</v>
      </c>
      <c r="I99" s="4"/>
      <c r="J99" s="4"/>
      <c r="K99" s="4">
        <v>215</v>
      </c>
      <c r="L99" s="4">
        <v>17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53372.76</v>
      </c>
      <c r="X99" s="4">
        <v>1</v>
      </c>
      <c r="Y99" s="4">
        <v>53372.76</v>
      </c>
      <c r="Z99" s="4"/>
      <c r="AA99" s="4"/>
      <c r="AB99" s="4"/>
    </row>
    <row r="100" spans="1:88" x14ac:dyDescent="0.2">
      <c r="A100" s="4">
        <v>50</v>
      </c>
      <c r="B100" s="4">
        <v>0</v>
      </c>
      <c r="C100" s="4">
        <v>0</v>
      </c>
      <c r="D100" s="4">
        <v>1</v>
      </c>
      <c r="E100" s="4">
        <v>217</v>
      </c>
      <c r="F100" s="4">
        <f>ROUND(Source!AU81,O100)</f>
        <v>0</v>
      </c>
      <c r="G100" s="4" t="s">
        <v>91</v>
      </c>
      <c r="H100" s="4" t="s">
        <v>92</v>
      </c>
      <c r="I100" s="4"/>
      <c r="J100" s="4"/>
      <c r="K100" s="4">
        <v>217</v>
      </c>
      <c r="L100" s="4">
        <v>18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88" x14ac:dyDescent="0.2">
      <c r="A101" s="4">
        <v>50</v>
      </c>
      <c r="B101" s="4">
        <v>0</v>
      </c>
      <c r="C101" s="4">
        <v>0</v>
      </c>
      <c r="D101" s="4">
        <v>1</v>
      </c>
      <c r="E101" s="4">
        <v>230</v>
      </c>
      <c r="F101" s="4">
        <f>ROUND(Source!BA81,O101)</f>
        <v>0</v>
      </c>
      <c r="G101" s="4" t="s">
        <v>93</v>
      </c>
      <c r="H101" s="4" t="s">
        <v>94</v>
      </c>
      <c r="I101" s="4"/>
      <c r="J101" s="4"/>
      <c r="K101" s="4">
        <v>230</v>
      </c>
      <c r="L101" s="4">
        <v>19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88" x14ac:dyDescent="0.2">
      <c r="A102" s="4">
        <v>50</v>
      </c>
      <c r="B102" s="4">
        <v>0</v>
      </c>
      <c r="C102" s="4">
        <v>0</v>
      </c>
      <c r="D102" s="4">
        <v>1</v>
      </c>
      <c r="E102" s="4">
        <v>206</v>
      </c>
      <c r="F102" s="4">
        <f>ROUND(Source!T81,O102)</f>
        <v>0</v>
      </c>
      <c r="G102" s="4" t="s">
        <v>95</v>
      </c>
      <c r="H102" s="4" t="s">
        <v>96</v>
      </c>
      <c r="I102" s="4"/>
      <c r="J102" s="4"/>
      <c r="K102" s="4">
        <v>206</v>
      </c>
      <c r="L102" s="4">
        <v>20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88" x14ac:dyDescent="0.2">
      <c r="A103" s="4">
        <v>50</v>
      </c>
      <c r="B103" s="4">
        <v>0</v>
      </c>
      <c r="C103" s="4">
        <v>0</v>
      </c>
      <c r="D103" s="4">
        <v>1</v>
      </c>
      <c r="E103" s="4">
        <v>207</v>
      </c>
      <c r="F103" s="4">
        <f>Source!U81</f>
        <v>0</v>
      </c>
      <c r="G103" s="4" t="s">
        <v>97</v>
      </c>
      <c r="H103" s="4" t="s">
        <v>98</v>
      </c>
      <c r="I103" s="4"/>
      <c r="J103" s="4"/>
      <c r="K103" s="4">
        <v>207</v>
      </c>
      <c r="L103" s="4">
        <v>21</v>
      </c>
      <c r="M103" s="4">
        <v>3</v>
      </c>
      <c r="N103" s="4" t="s">
        <v>3</v>
      </c>
      <c r="O103" s="4">
        <v>-1</v>
      </c>
      <c r="P103" s="4"/>
      <c r="Q103" s="4"/>
      <c r="R103" s="4"/>
      <c r="S103" s="4"/>
      <c r="T103" s="4"/>
      <c r="U103" s="4"/>
      <c r="V103" s="4"/>
      <c r="W103" s="4">
        <v>19.748363535999999</v>
      </c>
      <c r="X103" s="4">
        <v>1</v>
      </c>
      <c r="Y103" s="4">
        <v>19.748363535999999</v>
      </c>
      <c r="Z103" s="4"/>
      <c r="AA103" s="4"/>
      <c r="AB103" s="4"/>
    </row>
    <row r="104" spans="1:88" x14ac:dyDescent="0.2">
      <c r="A104" s="4">
        <v>50</v>
      </c>
      <c r="B104" s="4">
        <v>0</v>
      </c>
      <c r="C104" s="4">
        <v>0</v>
      </c>
      <c r="D104" s="4">
        <v>1</v>
      </c>
      <c r="E104" s="4">
        <v>208</v>
      </c>
      <c r="F104" s="4">
        <f>Source!V81</f>
        <v>0</v>
      </c>
      <c r="G104" s="4" t="s">
        <v>99</v>
      </c>
      <c r="H104" s="4" t="s">
        <v>100</v>
      </c>
      <c r="I104" s="4"/>
      <c r="J104" s="4"/>
      <c r="K104" s="4">
        <v>208</v>
      </c>
      <c r="L104" s="4">
        <v>22</v>
      </c>
      <c r="M104" s="4">
        <v>3</v>
      </c>
      <c r="N104" s="4" t="s">
        <v>3</v>
      </c>
      <c r="O104" s="4">
        <v>-1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88" x14ac:dyDescent="0.2">
      <c r="A105" s="4">
        <v>50</v>
      </c>
      <c r="B105" s="4">
        <v>0</v>
      </c>
      <c r="C105" s="4">
        <v>0</v>
      </c>
      <c r="D105" s="4">
        <v>1</v>
      </c>
      <c r="E105" s="4">
        <v>209</v>
      </c>
      <c r="F105" s="4">
        <f>ROUND(Source!W81,O105)</f>
        <v>0</v>
      </c>
      <c r="G105" s="4" t="s">
        <v>101</v>
      </c>
      <c r="H105" s="4" t="s">
        <v>102</v>
      </c>
      <c r="I105" s="4"/>
      <c r="J105" s="4"/>
      <c r="K105" s="4">
        <v>209</v>
      </c>
      <c r="L105" s="4">
        <v>23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88" x14ac:dyDescent="0.2">
      <c r="A106" s="4">
        <v>50</v>
      </c>
      <c r="B106" s="4">
        <v>0</v>
      </c>
      <c r="C106" s="4">
        <v>0</v>
      </c>
      <c r="D106" s="4">
        <v>1</v>
      </c>
      <c r="E106" s="4">
        <v>233</v>
      </c>
      <c r="F106" s="4">
        <f>ROUND(Source!BD81,O106)</f>
        <v>0</v>
      </c>
      <c r="G106" s="4" t="s">
        <v>103</v>
      </c>
      <c r="H106" s="4" t="s">
        <v>104</v>
      </c>
      <c r="I106" s="4"/>
      <c r="J106" s="4"/>
      <c r="K106" s="4">
        <v>233</v>
      </c>
      <c r="L106" s="4">
        <v>24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88" x14ac:dyDescent="0.2">
      <c r="A107" s="4">
        <v>50</v>
      </c>
      <c r="B107" s="4">
        <v>0</v>
      </c>
      <c r="C107" s="4">
        <v>0</v>
      </c>
      <c r="D107" s="4">
        <v>1</v>
      </c>
      <c r="E107" s="4">
        <v>210</v>
      </c>
      <c r="F107" s="4">
        <f>ROUND(Source!X81,O107)</f>
        <v>0</v>
      </c>
      <c r="G107" s="4" t="s">
        <v>105</v>
      </c>
      <c r="H107" s="4" t="s">
        <v>106</v>
      </c>
      <c r="I107" s="4"/>
      <c r="J107" s="4"/>
      <c r="K107" s="4">
        <v>210</v>
      </c>
      <c r="L107" s="4">
        <v>25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14681</v>
      </c>
      <c r="X107" s="4">
        <v>1</v>
      </c>
      <c r="Y107" s="4">
        <v>14681</v>
      </c>
      <c r="Z107" s="4"/>
      <c r="AA107" s="4"/>
      <c r="AB107" s="4"/>
    </row>
    <row r="108" spans="1:88" x14ac:dyDescent="0.2">
      <c r="A108" s="4">
        <v>50</v>
      </c>
      <c r="B108" s="4">
        <v>0</v>
      </c>
      <c r="C108" s="4">
        <v>0</v>
      </c>
      <c r="D108" s="4">
        <v>1</v>
      </c>
      <c r="E108" s="4">
        <v>211</v>
      </c>
      <c r="F108" s="4">
        <f>ROUND(Source!Y81,O108)</f>
        <v>0</v>
      </c>
      <c r="G108" s="4" t="s">
        <v>107</v>
      </c>
      <c r="H108" s="4" t="s">
        <v>108</v>
      </c>
      <c r="I108" s="4"/>
      <c r="J108" s="4"/>
      <c r="K108" s="4">
        <v>211</v>
      </c>
      <c r="L108" s="4">
        <v>26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7718.88</v>
      </c>
      <c r="X108" s="4">
        <v>1</v>
      </c>
      <c r="Y108" s="4">
        <v>7718.88</v>
      </c>
      <c r="Z108" s="4"/>
      <c r="AA108" s="4"/>
      <c r="AB108" s="4"/>
    </row>
    <row r="109" spans="1:88" x14ac:dyDescent="0.2">
      <c r="A109" s="4">
        <v>50</v>
      </c>
      <c r="B109" s="4">
        <v>0</v>
      </c>
      <c r="C109" s="4">
        <v>0</v>
      </c>
      <c r="D109" s="4">
        <v>1</v>
      </c>
      <c r="E109" s="4">
        <v>224</v>
      </c>
      <c r="F109" s="4">
        <f>ROUND(Source!AR81,O109)</f>
        <v>0</v>
      </c>
      <c r="G109" s="4" t="s">
        <v>109</v>
      </c>
      <c r="H109" s="4" t="s">
        <v>110</v>
      </c>
      <c r="I109" s="4"/>
      <c r="J109" s="4"/>
      <c r="K109" s="4">
        <v>224</v>
      </c>
      <c r="L109" s="4">
        <v>27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77918.789999999994</v>
      </c>
      <c r="X109" s="4">
        <v>1</v>
      </c>
      <c r="Y109" s="4">
        <v>77918.789999999994</v>
      </c>
      <c r="Z109" s="4"/>
      <c r="AA109" s="4"/>
      <c r="AB109" s="4"/>
    </row>
    <row r="111" spans="1:88" x14ac:dyDescent="0.2">
      <c r="A111" s="1">
        <v>4</v>
      </c>
      <c r="B111" s="1">
        <v>1</v>
      </c>
      <c r="C111" s="1"/>
      <c r="D111" s="1">
        <f>ROW(A121)</f>
        <v>121</v>
      </c>
      <c r="E111" s="1"/>
      <c r="F111" s="1" t="s">
        <v>16</v>
      </c>
      <c r="G111" s="1" t="s">
        <v>165</v>
      </c>
      <c r="H111" s="1" t="s">
        <v>3</v>
      </c>
      <c r="I111" s="1">
        <v>0</v>
      </c>
      <c r="J111" s="1"/>
      <c r="K111" s="1">
        <v>-1</v>
      </c>
      <c r="L111" s="1"/>
      <c r="M111" s="1" t="s">
        <v>3</v>
      </c>
      <c r="N111" s="1"/>
      <c r="O111" s="1"/>
      <c r="P111" s="1"/>
      <c r="Q111" s="1"/>
      <c r="R111" s="1"/>
      <c r="S111" s="1">
        <v>0</v>
      </c>
      <c r="T111" s="1"/>
      <c r="U111" s="1" t="s">
        <v>3</v>
      </c>
      <c r="V111" s="1">
        <v>0</v>
      </c>
      <c r="W111" s="1"/>
      <c r="X111" s="1"/>
      <c r="Y111" s="1"/>
      <c r="Z111" s="1"/>
      <c r="AA111" s="1"/>
      <c r="AB111" s="1" t="s">
        <v>3</v>
      </c>
      <c r="AC111" s="1" t="s">
        <v>3</v>
      </c>
      <c r="AD111" s="1" t="s">
        <v>3</v>
      </c>
      <c r="AE111" s="1" t="s">
        <v>3</v>
      </c>
      <c r="AF111" s="1" t="s">
        <v>3</v>
      </c>
      <c r="AG111" s="1" t="s">
        <v>3</v>
      </c>
      <c r="AH111" s="1"/>
      <c r="AI111" s="1"/>
      <c r="AJ111" s="1"/>
      <c r="AK111" s="1"/>
      <c r="AL111" s="1"/>
      <c r="AM111" s="1"/>
      <c r="AN111" s="1"/>
      <c r="AO111" s="1"/>
      <c r="AP111" s="1" t="s">
        <v>3</v>
      </c>
      <c r="AQ111" s="1" t="s">
        <v>3</v>
      </c>
      <c r="AR111" s="1" t="s">
        <v>3</v>
      </c>
      <c r="AS111" s="1"/>
      <c r="AT111" s="1"/>
      <c r="AU111" s="1"/>
      <c r="AV111" s="1"/>
      <c r="AW111" s="1"/>
      <c r="AX111" s="1"/>
      <c r="AY111" s="1"/>
      <c r="AZ111" s="1" t="s">
        <v>3</v>
      </c>
      <c r="BA111" s="1"/>
      <c r="BB111" s="1" t="s">
        <v>3</v>
      </c>
      <c r="BC111" s="1" t="s">
        <v>3</v>
      </c>
      <c r="BD111" s="1" t="s">
        <v>3</v>
      </c>
      <c r="BE111" s="1" t="s">
        <v>3</v>
      </c>
      <c r="BF111" s="1" t="s">
        <v>3</v>
      </c>
      <c r="BG111" s="1" t="s">
        <v>3</v>
      </c>
      <c r="BH111" s="1" t="s">
        <v>3</v>
      </c>
      <c r="BI111" s="1" t="s">
        <v>3</v>
      </c>
      <c r="BJ111" s="1" t="s">
        <v>3</v>
      </c>
      <c r="BK111" s="1" t="s">
        <v>3</v>
      </c>
      <c r="BL111" s="1" t="s">
        <v>3</v>
      </c>
      <c r="BM111" s="1" t="s">
        <v>3</v>
      </c>
      <c r="BN111" s="1" t="s">
        <v>3</v>
      </c>
      <c r="BO111" s="1" t="s">
        <v>3</v>
      </c>
      <c r="BP111" s="1" t="s">
        <v>3</v>
      </c>
      <c r="BQ111" s="1"/>
      <c r="BR111" s="1"/>
      <c r="BS111" s="1"/>
      <c r="BT111" s="1"/>
      <c r="BU111" s="1"/>
      <c r="BV111" s="1"/>
      <c r="BW111" s="1"/>
      <c r="BX111" s="1">
        <v>0</v>
      </c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>
        <v>0</v>
      </c>
    </row>
    <row r="113" spans="1:245" x14ac:dyDescent="0.2">
      <c r="A113" s="2">
        <v>52</v>
      </c>
      <c r="B113" s="2">
        <f t="shared" ref="B113:G113" si="97">B121</f>
        <v>1</v>
      </c>
      <c r="C113" s="2">
        <f t="shared" si="97"/>
        <v>4</v>
      </c>
      <c r="D113" s="2">
        <f t="shared" si="97"/>
        <v>111</v>
      </c>
      <c r="E113" s="2">
        <f t="shared" si="97"/>
        <v>0</v>
      </c>
      <c r="F113" s="2" t="str">
        <f t="shared" si="97"/>
        <v>Новый раздел</v>
      </c>
      <c r="G113" s="2" t="str">
        <f t="shared" si="97"/>
        <v>Разборка проезжей части 147,6м2/ 7,9м2</v>
      </c>
      <c r="H113" s="2"/>
      <c r="I113" s="2"/>
      <c r="J113" s="2"/>
      <c r="K113" s="2"/>
      <c r="L113" s="2"/>
      <c r="M113" s="2"/>
      <c r="N113" s="2"/>
      <c r="O113" s="2">
        <f t="shared" ref="O113:AT113" si="98">O121</f>
        <v>0</v>
      </c>
      <c r="P113" s="2">
        <f t="shared" si="98"/>
        <v>0</v>
      </c>
      <c r="Q113" s="2">
        <f t="shared" si="98"/>
        <v>0</v>
      </c>
      <c r="R113" s="2">
        <f t="shared" si="98"/>
        <v>0</v>
      </c>
      <c r="S113" s="2">
        <f t="shared" si="98"/>
        <v>0</v>
      </c>
      <c r="T113" s="2">
        <f t="shared" si="98"/>
        <v>0</v>
      </c>
      <c r="U113" s="2">
        <f t="shared" si="98"/>
        <v>0</v>
      </c>
      <c r="V113" s="2">
        <f t="shared" si="98"/>
        <v>0</v>
      </c>
      <c r="W113" s="2">
        <f t="shared" si="98"/>
        <v>0</v>
      </c>
      <c r="X113" s="2">
        <f t="shared" si="98"/>
        <v>0</v>
      </c>
      <c r="Y113" s="2">
        <f t="shared" si="98"/>
        <v>0</v>
      </c>
      <c r="Z113" s="2">
        <f t="shared" si="98"/>
        <v>0</v>
      </c>
      <c r="AA113" s="2">
        <f t="shared" si="98"/>
        <v>0</v>
      </c>
      <c r="AB113" s="2">
        <f t="shared" si="98"/>
        <v>0</v>
      </c>
      <c r="AC113" s="2">
        <f t="shared" si="98"/>
        <v>0</v>
      </c>
      <c r="AD113" s="2">
        <f t="shared" si="98"/>
        <v>0</v>
      </c>
      <c r="AE113" s="2">
        <f t="shared" si="98"/>
        <v>0</v>
      </c>
      <c r="AF113" s="2">
        <f t="shared" si="98"/>
        <v>0</v>
      </c>
      <c r="AG113" s="2">
        <f t="shared" si="98"/>
        <v>0</v>
      </c>
      <c r="AH113" s="2">
        <f t="shared" si="98"/>
        <v>0</v>
      </c>
      <c r="AI113" s="2">
        <f t="shared" si="98"/>
        <v>0</v>
      </c>
      <c r="AJ113" s="2">
        <f t="shared" si="98"/>
        <v>0</v>
      </c>
      <c r="AK113" s="2">
        <f t="shared" si="98"/>
        <v>0</v>
      </c>
      <c r="AL113" s="2">
        <f t="shared" si="98"/>
        <v>0</v>
      </c>
      <c r="AM113" s="2">
        <f t="shared" si="98"/>
        <v>0</v>
      </c>
      <c r="AN113" s="2">
        <f t="shared" si="98"/>
        <v>0</v>
      </c>
      <c r="AO113" s="2">
        <f t="shared" si="98"/>
        <v>0</v>
      </c>
      <c r="AP113" s="2">
        <f t="shared" si="98"/>
        <v>0</v>
      </c>
      <c r="AQ113" s="2">
        <f t="shared" si="98"/>
        <v>0</v>
      </c>
      <c r="AR113" s="2">
        <f t="shared" si="98"/>
        <v>0</v>
      </c>
      <c r="AS113" s="2">
        <f t="shared" si="98"/>
        <v>0</v>
      </c>
      <c r="AT113" s="2">
        <f t="shared" si="98"/>
        <v>0</v>
      </c>
      <c r="AU113" s="2">
        <f t="shared" ref="AU113:BZ113" si="99">AU121</f>
        <v>0</v>
      </c>
      <c r="AV113" s="2">
        <f t="shared" si="99"/>
        <v>0</v>
      </c>
      <c r="AW113" s="2">
        <f t="shared" si="99"/>
        <v>0</v>
      </c>
      <c r="AX113" s="2">
        <f t="shared" si="99"/>
        <v>0</v>
      </c>
      <c r="AY113" s="2">
        <f t="shared" si="99"/>
        <v>0</v>
      </c>
      <c r="AZ113" s="2">
        <f t="shared" si="99"/>
        <v>0</v>
      </c>
      <c r="BA113" s="2">
        <f t="shared" si="99"/>
        <v>0</v>
      </c>
      <c r="BB113" s="2">
        <f t="shared" si="99"/>
        <v>0</v>
      </c>
      <c r="BC113" s="2">
        <f t="shared" si="99"/>
        <v>0</v>
      </c>
      <c r="BD113" s="2">
        <f t="shared" si="99"/>
        <v>0</v>
      </c>
      <c r="BE113" s="2">
        <f t="shared" si="99"/>
        <v>0</v>
      </c>
      <c r="BF113" s="2">
        <f t="shared" si="99"/>
        <v>0</v>
      </c>
      <c r="BG113" s="2">
        <f t="shared" si="99"/>
        <v>0</v>
      </c>
      <c r="BH113" s="2">
        <f t="shared" si="99"/>
        <v>0</v>
      </c>
      <c r="BI113" s="2">
        <f t="shared" si="99"/>
        <v>0</v>
      </c>
      <c r="BJ113" s="2">
        <f t="shared" si="99"/>
        <v>0</v>
      </c>
      <c r="BK113" s="2">
        <f t="shared" si="99"/>
        <v>0</v>
      </c>
      <c r="BL113" s="2">
        <f t="shared" si="99"/>
        <v>0</v>
      </c>
      <c r="BM113" s="2">
        <f t="shared" si="99"/>
        <v>0</v>
      </c>
      <c r="BN113" s="2">
        <f t="shared" si="99"/>
        <v>0</v>
      </c>
      <c r="BO113" s="2">
        <f t="shared" si="99"/>
        <v>0</v>
      </c>
      <c r="BP113" s="2">
        <f t="shared" si="99"/>
        <v>0</v>
      </c>
      <c r="BQ113" s="2">
        <f t="shared" si="99"/>
        <v>0</v>
      </c>
      <c r="BR113" s="2">
        <f t="shared" si="99"/>
        <v>0</v>
      </c>
      <c r="BS113" s="2">
        <f t="shared" si="99"/>
        <v>0</v>
      </c>
      <c r="BT113" s="2">
        <f t="shared" si="99"/>
        <v>0</v>
      </c>
      <c r="BU113" s="2">
        <f t="shared" si="99"/>
        <v>0</v>
      </c>
      <c r="BV113" s="2">
        <f t="shared" si="99"/>
        <v>0</v>
      </c>
      <c r="BW113" s="2">
        <f t="shared" si="99"/>
        <v>0</v>
      </c>
      <c r="BX113" s="2">
        <f t="shared" si="99"/>
        <v>0</v>
      </c>
      <c r="BY113" s="2">
        <f t="shared" si="99"/>
        <v>0</v>
      </c>
      <c r="BZ113" s="2">
        <f t="shared" si="99"/>
        <v>0</v>
      </c>
      <c r="CA113" s="2">
        <f t="shared" ref="CA113:DF113" si="100">CA121</f>
        <v>0</v>
      </c>
      <c r="CB113" s="2">
        <f t="shared" si="100"/>
        <v>0</v>
      </c>
      <c r="CC113" s="2">
        <f t="shared" si="100"/>
        <v>0</v>
      </c>
      <c r="CD113" s="2">
        <f t="shared" si="100"/>
        <v>0</v>
      </c>
      <c r="CE113" s="2">
        <f t="shared" si="100"/>
        <v>0</v>
      </c>
      <c r="CF113" s="2">
        <f t="shared" si="100"/>
        <v>0</v>
      </c>
      <c r="CG113" s="2">
        <f t="shared" si="100"/>
        <v>0</v>
      </c>
      <c r="CH113" s="2">
        <f t="shared" si="100"/>
        <v>0</v>
      </c>
      <c r="CI113" s="2">
        <f t="shared" si="100"/>
        <v>0</v>
      </c>
      <c r="CJ113" s="2">
        <f t="shared" si="100"/>
        <v>0</v>
      </c>
      <c r="CK113" s="2">
        <f t="shared" si="100"/>
        <v>0</v>
      </c>
      <c r="CL113" s="2">
        <f t="shared" si="100"/>
        <v>0</v>
      </c>
      <c r="CM113" s="2">
        <f t="shared" si="100"/>
        <v>0</v>
      </c>
      <c r="CN113" s="2">
        <f t="shared" si="100"/>
        <v>0</v>
      </c>
      <c r="CO113" s="2">
        <f t="shared" si="100"/>
        <v>0</v>
      </c>
      <c r="CP113" s="2">
        <f t="shared" si="100"/>
        <v>0</v>
      </c>
      <c r="CQ113" s="2">
        <f t="shared" si="100"/>
        <v>0</v>
      </c>
      <c r="CR113" s="2">
        <f t="shared" si="100"/>
        <v>0</v>
      </c>
      <c r="CS113" s="2">
        <f t="shared" si="100"/>
        <v>0</v>
      </c>
      <c r="CT113" s="2">
        <f t="shared" si="100"/>
        <v>0</v>
      </c>
      <c r="CU113" s="2">
        <f t="shared" si="100"/>
        <v>0</v>
      </c>
      <c r="CV113" s="2">
        <f t="shared" si="100"/>
        <v>0</v>
      </c>
      <c r="CW113" s="2">
        <f t="shared" si="100"/>
        <v>0</v>
      </c>
      <c r="CX113" s="2">
        <f t="shared" si="100"/>
        <v>0</v>
      </c>
      <c r="CY113" s="2">
        <f t="shared" si="100"/>
        <v>0</v>
      </c>
      <c r="CZ113" s="2">
        <f t="shared" si="100"/>
        <v>0</v>
      </c>
      <c r="DA113" s="2">
        <f t="shared" si="100"/>
        <v>0</v>
      </c>
      <c r="DB113" s="2">
        <f t="shared" si="100"/>
        <v>0</v>
      </c>
      <c r="DC113" s="2">
        <f t="shared" si="100"/>
        <v>0</v>
      </c>
      <c r="DD113" s="2">
        <f t="shared" si="100"/>
        <v>0</v>
      </c>
      <c r="DE113" s="2">
        <f t="shared" si="100"/>
        <v>0</v>
      </c>
      <c r="DF113" s="2">
        <f t="shared" si="100"/>
        <v>0</v>
      </c>
      <c r="DG113" s="3">
        <f t="shared" ref="DG113:EL113" si="101">DG121</f>
        <v>0</v>
      </c>
      <c r="DH113" s="3">
        <f t="shared" si="101"/>
        <v>0</v>
      </c>
      <c r="DI113" s="3">
        <f t="shared" si="101"/>
        <v>0</v>
      </c>
      <c r="DJ113" s="3">
        <f t="shared" si="101"/>
        <v>0</v>
      </c>
      <c r="DK113" s="3">
        <f t="shared" si="101"/>
        <v>0</v>
      </c>
      <c r="DL113" s="3">
        <f t="shared" si="101"/>
        <v>0</v>
      </c>
      <c r="DM113" s="3">
        <f t="shared" si="101"/>
        <v>0</v>
      </c>
      <c r="DN113" s="3">
        <f t="shared" si="101"/>
        <v>0</v>
      </c>
      <c r="DO113" s="3">
        <f t="shared" si="101"/>
        <v>0</v>
      </c>
      <c r="DP113" s="3">
        <f t="shared" si="101"/>
        <v>0</v>
      </c>
      <c r="DQ113" s="3">
        <f t="shared" si="101"/>
        <v>0</v>
      </c>
      <c r="DR113" s="3">
        <f t="shared" si="101"/>
        <v>0</v>
      </c>
      <c r="DS113" s="3">
        <f t="shared" si="101"/>
        <v>0</v>
      </c>
      <c r="DT113" s="3">
        <f t="shared" si="101"/>
        <v>0</v>
      </c>
      <c r="DU113" s="3">
        <f t="shared" si="101"/>
        <v>0</v>
      </c>
      <c r="DV113" s="3">
        <f t="shared" si="101"/>
        <v>0</v>
      </c>
      <c r="DW113" s="3">
        <f t="shared" si="101"/>
        <v>0</v>
      </c>
      <c r="DX113" s="3">
        <f t="shared" si="101"/>
        <v>0</v>
      </c>
      <c r="DY113" s="3">
        <f t="shared" si="101"/>
        <v>0</v>
      </c>
      <c r="DZ113" s="3">
        <f t="shared" si="101"/>
        <v>0</v>
      </c>
      <c r="EA113" s="3">
        <f t="shared" si="101"/>
        <v>0</v>
      </c>
      <c r="EB113" s="3">
        <f t="shared" si="101"/>
        <v>0</v>
      </c>
      <c r="EC113" s="3">
        <f t="shared" si="101"/>
        <v>0</v>
      </c>
      <c r="ED113" s="3">
        <f t="shared" si="101"/>
        <v>0</v>
      </c>
      <c r="EE113" s="3">
        <f t="shared" si="101"/>
        <v>0</v>
      </c>
      <c r="EF113" s="3">
        <f t="shared" si="101"/>
        <v>0</v>
      </c>
      <c r="EG113" s="3">
        <f t="shared" si="101"/>
        <v>0</v>
      </c>
      <c r="EH113" s="3">
        <f t="shared" si="101"/>
        <v>0</v>
      </c>
      <c r="EI113" s="3">
        <f t="shared" si="101"/>
        <v>0</v>
      </c>
      <c r="EJ113" s="3">
        <f t="shared" si="101"/>
        <v>0</v>
      </c>
      <c r="EK113" s="3">
        <f t="shared" si="101"/>
        <v>0</v>
      </c>
      <c r="EL113" s="3">
        <f t="shared" si="101"/>
        <v>0</v>
      </c>
      <c r="EM113" s="3">
        <f t="shared" ref="EM113:FR113" si="102">EM121</f>
        <v>0</v>
      </c>
      <c r="EN113" s="3">
        <f t="shared" si="102"/>
        <v>0</v>
      </c>
      <c r="EO113" s="3">
        <f t="shared" si="102"/>
        <v>0</v>
      </c>
      <c r="EP113" s="3">
        <f t="shared" si="102"/>
        <v>0</v>
      </c>
      <c r="EQ113" s="3">
        <f t="shared" si="102"/>
        <v>0</v>
      </c>
      <c r="ER113" s="3">
        <f t="shared" si="102"/>
        <v>0</v>
      </c>
      <c r="ES113" s="3">
        <f t="shared" si="102"/>
        <v>0</v>
      </c>
      <c r="ET113" s="3">
        <f t="shared" si="102"/>
        <v>0</v>
      </c>
      <c r="EU113" s="3">
        <f t="shared" si="102"/>
        <v>0</v>
      </c>
      <c r="EV113" s="3">
        <f t="shared" si="102"/>
        <v>0</v>
      </c>
      <c r="EW113" s="3">
        <f t="shared" si="102"/>
        <v>0</v>
      </c>
      <c r="EX113" s="3">
        <f t="shared" si="102"/>
        <v>0</v>
      </c>
      <c r="EY113" s="3">
        <f t="shared" si="102"/>
        <v>0</v>
      </c>
      <c r="EZ113" s="3">
        <f t="shared" si="102"/>
        <v>0</v>
      </c>
      <c r="FA113" s="3">
        <f t="shared" si="102"/>
        <v>0</v>
      </c>
      <c r="FB113" s="3">
        <f t="shared" si="102"/>
        <v>0</v>
      </c>
      <c r="FC113" s="3">
        <f t="shared" si="102"/>
        <v>0</v>
      </c>
      <c r="FD113" s="3">
        <f t="shared" si="102"/>
        <v>0</v>
      </c>
      <c r="FE113" s="3">
        <f t="shared" si="102"/>
        <v>0</v>
      </c>
      <c r="FF113" s="3">
        <f t="shared" si="102"/>
        <v>0</v>
      </c>
      <c r="FG113" s="3">
        <f t="shared" si="102"/>
        <v>0</v>
      </c>
      <c r="FH113" s="3">
        <f t="shared" si="102"/>
        <v>0</v>
      </c>
      <c r="FI113" s="3">
        <f t="shared" si="102"/>
        <v>0</v>
      </c>
      <c r="FJ113" s="3">
        <f t="shared" si="102"/>
        <v>0</v>
      </c>
      <c r="FK113" s="3">
        <f t="shared" si="102"/>
        <v>0</v>
      </c>
      <c r="FL113" s="3">
        <f t="shared" si="102"/>
        <v>0</v>
      </c>
      <c r="FM113" s="3">
        <f t="shared" si="102"/>
        <v>0</v>
      </c>
      <c r="FN113" s="3">
        <f t="shared" si="102"/>
        <v>0</v>
      </c>
      <c r="FO113" s="3">
        <f t="shared" si="102"/>
        <v>0</v>
      </c>
      <c r="FP113" s="3">
        <f t="shared" si="102"/>
        <v>0</v>
      </c>
      <c r="FQ113" s="3">
        <f t="shared" si="102"/>
        <v>0</v>
      </c>
      <c r="FR113" s="3">
        <f t="shared" si="102"/>
        <v>0</v>
      </c>
      <c r="FS113" s="3">
        <f t="shared" ref="FS113:GX113" si="103">FS121</f>
        <v>0</v>
      </c>
      <c r="FT113" s="3">
        <f t="shared" si="103"/>
        <v>0</v>
      </c>
      <c r="FU113" s="3">
        <f t="shared" si="103"/>
        <v>0</v>
      </c>
      <c r="FV113" s="3">
        <f t="shared" si="103"/>
        <v>0</v>
      </c>
      <c r="FW113" s="3">
        <f t="shared" si="103"/>
        <v>0</v>
      </c>
      <c r="FX113" s="3">
        <f t="shared" si="103"/>
        <v>0</v>
      </c>
      <c r="FY113" s="3">
        <f t="shared" si="103"/>
        <v>0</v>
      </c>
      <c r="FZ113" s="3">
        <f t="shared" si="103"/>
        <v>0</v>
      </c>
      <c r="GA113" s="3">
        <f t="shared" si="103"/>
        <v>0</v>
      </c>
      <c r="GB113" s="3">
        <f t="shared" si="103"/>
        <v>0</v>
      </c>
      <c r="GC113" s="3">
        <f t="shared" si="103"/>
        <v>0</v>
      </c>
      <c r="GD113" s="3">
        <f t="shared" si="103"/>
        <v>0</v>
      </c>
      <c r="GE113" s="3">
        <f t="shared" si="103"/>
        <v>0</v>
      </c>
      <c r="GF113" s="3">
        <f t="shared" si="103"/>
        <v>0</v>
      </c>
      <c r="GG113" s="3">
        <f t="shared" si="103"/>
        <v>0</v>
      </c>
      <c r="GH113" s="3">
        <f t="shared" si="103"/>
        <v>0</v>
      </c>
      <c r="GI113" s="3">
        <f t="shared" si="103"/>
        <v>0</v>
      </c>
      <c r="GJ113" s="3">
        <f t="shared" si="103"/>
        <v>0</v>
      </c>
      <c r="GK113" s="3">
        <f t="shared" si="103"/>
        <v>0</v>
      </c>
      <c r="GL113" s="3">
        <f t="shared" si="103"/>
        <v>0</v>
      </c>
      <c r="GM113" s="3">
        <f t="shared" si="103"/>
        <v>0</v>
      </c>
      <c r="GN113" s="3">
        <f t="shared" si="103"/>
        <v>0</v>
      </c>
      <c r="GO113" s="3">
        <f t="shared" si="103"/>
        <v>0</v>
      </c>
      <c r="GP113" s="3">
        <f t="shared" si="103"/>
        <v>0</v>
      </c>
      <c r="GQ113" s="3">
        <f t="shared" si="103"/>
        <v>0</v>
      </c>
      <c r="GR113" s="3">
        <f t="shared" si="103"/>
        <v>0</v>
      </c>
      <c r="GS113" s="3">
        <f t="shared" si="103"/>
        <v>0</v>
      </c>
      <c r="GT113" s="3">
        <f t="shared" si="103"/>
        <v>0</v>
      </c>
      <c r="GU113" s="3">
        <f t="shared" si="103"/>
        <v>0</v>
      </c>
      <c r="GV113" s="3">
        <f t="shared" si="103"/>
        <v>0</v>
      </c>
      <c r="GW113" s="3">
        <f t="shared" si="103"/>
        <v>0</v>
      </c>
      <c r="GX113" s="3">
        <f t="shared" si="103"/>
        <v>0</v>
      </c>
    </row>
    <row r="115" spans="1:245" x14ac:dyDescent="0.2">
      <c r="A115">
        <v>17</v>
      </c>
      <c r="B115">
        <v>1</v>
      </c>
      <c r="C115">
        <f>ROW(SmtRes!A41)</f>
        <v>41</v>
      </c>
      <c r="D115">
        <f>ROW(EtalonRes!A45)</f>
        <v>45</v>
      </c>
      <c r="E115" t="s">
        <v>3</v>
      </c>
      <c r="F115" t="s">
        <v>166</v>
      </c>
      <c r="G115" t="s">
        <v>167</v>
      </c>
      <c r="H115" t="s">
        <v>168</v>
      </c>
      <c r="J115">
        <v>0</v>
      </c>
      <c r="K115">
        <f>ROUND(3345.5/100,9)</f>
        <v>33.454999999999998</v>
      </c>
      <c r="O115">
        <f>ROUND(CP115,2)</f>
        <v>0</v>
      </c>
      <c r="P115">
        <f>ROUND((ROUND((AC115*AW115*I115),2)*BC115),2)</f>
        <v>0</v>
      </c>
      <c r="Q115">
        <f>(ROUND((ROUND((((ET115*1.1))*AV115*I115),2)*BB115),2)+ROUND((ROUND(((AE115-((EU115*1.1)))*AV115*I115),2)*BS115),2))</f>
        <v>0</v>
      </c>
      <c r="R115">
        <f>ROUND((ROUND((AE115*AV115*I115),2)*BS115),2)</f>
        <v>0</v>
      </c>
      <c r="S115">
        <f>ROUND((ROUND((AF115*AV115*I115),2)*BA115),2)</f>
        <v>0</v>
      </c>
      <c r="T115">
        <f>ROUND(CU115*I115,2)</f>
        <v>0</v>
      </c>
      <c r="U115">
        <f>CV115*I115</f>
        <v>0</v>
      </c>
      <c r="V115">
        <f>CW115*I115</f>
        <v>0</v>
      </c>
      <c r="W115">
        <f>ROUND(CX115*I115,2)</f>
        <v>0</v>
      </c>
      <c r="X115">
        <f t="shared" ref="X115:Y119" si="104">ROUND(CY115,2)</f>
        <v>0</v>
      </c>
      <c r="Y115">
        <f t="shared" si="104"/>
        <v>0</v>
      </c>
      <c r="AA115">
        <v>-1</v>
      </c>
      <c r="AB115">
        <f>ROUND((AC115+AD115+AF115),6)</f>
        <v>517.11699999999996</v>
      </c>
      <c r="AC115">
        <f>ROUND(((ES115*1)),6)</f>
        <v>139.19</v>
      </c>
      <c r="AD115">
        <f>ROUND(((((ET115*1.1))-((EU115*1.1)))+AE115),6)</f>
        <v>367.70800000000003</v>
      </c>
      <c r="AE115">
        <f>ROUND(((EU115*1.1)),6)</f>
        <v>12.474</v>
      </c>
      <c r="AF115">
        <f>ROUND(((EV115*1.1)),6)</f>
        <v>10.218999999999999</v>
      </c>
      <c r="AG115">
        <f>ROUND((AP115),6)</f>
        <v>0</v>
      </c>
      <c r="AH115">
        <f>((EW115*1.1))</f>
        <v>0.86900000000000011</v>
      </c>
      <c r="AI115">
        <f>((EX115*1.1))</f>
        <v>0</v>
      </c>
      <c r="AJ115">
        <f>(AS115)</f>
        <v>0</v>
      </c>
      <c r="AK115">
        <v>482.76</v>
      </c>
      <c r="AL115">
        <v>139.19</v>
      </c>
      <c r="AM115">
        <v>334.28</v>
      </c>
      <c r="AN115">
        <v>11.34</v>
      </c>
      <c r="AO115">
        <v>9.2899999999999991</v>
      </c>
      <c r="AP115">
        <v>0</v>
      </c>
      <c r="AQ115">
        <v>0.79</v>
      </c>
      <c r="AR115">
        <v>0</v>
      </c>
      <c r="AS115">
        <v>0</v>
      </c>
      <c r="AT115">
        <v>102</v>
      </c>
      <c r="AU115">
        <v>54</v>
      </c>
      <c r="AV115">
        <v>1</v>
      </c>
      <c r="AW115">
        <v>1</v>
      </c>
      <c r="AZ115">
        <v>1</v>
      </c>
      <c r="BA115">
        <v>56.35</v>
      </c>
      <c r="BB115">
        <v>12.46</v>
      </c>
      <c r="BC115">
        <v>5.77</v>
      </c>
      <c r="BD115" t="s">
        <v>3</v>
      </c>
      <c r="BE115" t="s">
        <v>3</v>
      </c>
      <c r="BF115" t="s">
        <v>3</v>
      </c>
      <c r="BG115" t="s">
        <v>3</v>
      </c>
      <c r="BH115">
        <v>0</v>
      </c>
      <c r="BI115">
        <v>1</v>
      </c>
      <c r="BJ115" t="s">
        <v>169</v>
      </c>
      <c r="BM115">
        <v>107</v>
      </c>
      <c r="BN115">
        <v>0</v>
      </c>
      <c r="BO115" t="s">
        <v>166</v>
      </c>
      <c r="BP115">
        <v>1</v>
      </c>
      <c r="BQ115">
        <v>60</v>
      </c>
      <c r="BR115">
        <v>0</v>
      </c>
      <c r="BS115">
        <v>56.35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102</v>
      </c>
      <c r="CA115">
        <v>54</v>
      </c>
      <c r="CB115" t="s">
        <v>3</v>
      </c>
      <c r="CE115">
        <v>30</v>
      </c>
      <c r="CF115">
        <v>0</v>
      </c>
      <c r="CG115">
        <v>0</v>
      </c>
      <c r="CM115">
        <v>0</v>
      </c>
      <c r="CN115" t="s">
        <v>420</v>
      </c>
      <c r="CO115">
        <v>0</v>
      </c>
      <c r="CP115">
        <f>(P115+Q115+S115)</f>
        <v>0</v>
      </c>
      <c r="CQ115">
        <f>ROUND((ROUND((AC115*AW115*1),2)*BC115),2)</f>
        <v>803.13</v>
      </c>
      <c r="CR115">
        <f>(ROUND((ROUND((((ET115*1.1))*AV115*1),2)*BB115),2)+ROUND((ROUND(((AE115-((EU115*1.1)))*AV115*1),2)*BS115),2))</f>
        <v>4581.67</v>
      </c>
      <c r="CS115">
        <f>ROUND((ROUND((AE115*AV115*1),2)*BS115),2)</f>
        <v>702.68</v>
      </c>
      <c r="CT115">
        <f>ROUND((ROUND((AF115*AV115*1),2)*BA115),2)</f>
        <v>575.9</v>
      </c>
      <c r="CU115">
        <f>AG115</f>
        <v>0</v>
      </c>
      <c r="CV115">
        <f>(AH115*AV115)</f>
        <v>0.86900000000000011</v>
      </c>
      <c r="CW115">
        <f t="shared" ref="CW115:CX119" si="105">AI115</f>
        <v>0</v>
      </c>
      <c r="CX115">
        <f t="shared" si="105"/>
        <v>0</v>
      </c>
      <c r="CY115">
        <f>(((S115+R115)*AT115)/100)</f>
        <v>0</v>
      </c>
      <c r="CZ115">
        <f>(((S115+R115)*AU115)/100)</f>
        <v>0</v>
      </c>
      <c r="DB115">
        <v>14</v>
      </c>
      <c r="DC115" t="s">
        <v>3</v>
      </c>
      <c r="DD115" t="s">
        <v>23</v>
      </c>
      <c r="DE115" t="s">
        <v>24</v>
      </c>
      <c r="DF115" t="s">
        <v>24</v>
      </c>
      <c r="DG115" t="s">
        <v>24</v>
      </c>
      <c r="DH115" t="s">
        <v>3</v>
      </c>
      <c r="DI115" t="s">
        <v>24</v>
      </c>
      <c r="DJ115" t="s">
        <v>24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1005</v>
      </c>
      <c r="DV115" t="s">
        <v>168</v>
      </c>
      <c r="DW115" t="s">
        <v>168</v>
      </c>
      <c r="DX115">
        <v>100</v>
      </c>
      <c r="DZ115" t="s">
        <v>3</v>
      </c>
      <c r="EA115" t="s">
        <v>3</v>
      </c>
      <c r="EB115" t="s">
        <v>3</v>
      </c>
      <c r="EC115" t="s">
        <v>3</v>
      </c>
      <c r="EE115">
        <v>166013243</v>
      </c>
      <c r="EF115">
        <v>60</v>
      </c>
      <c r="EG115" t="s">
        <v>42</v>
      </c>
      <c r="EH115">
        <v>0</v>
      </c>
      <c r="EI115" t="s">
        <v>3</v>
      </c>
      <c r="EJ115">
        <v>1</v>
      </c>
      <c r="EK115">
        <v>107</v>
      </c>
      <c r="EL115" t="s">
        <v>170</v>
      </c>
      <c r="EM115" t="s">
        <v>171</v>
      </c>
      <c r="EO115" t="s">
        <v>27</v>
      </c>
      <c r="EQ115">
        <v>132096</v>
      </c>
      <c r="ER115">
        <v>482.76</v>
      </c>
      <c r="ES115">
        <v>139.19</v>
      </c>
      <c r="ET115">
        <v>334.28</v>
      </c>
      <c r="EU115">
        <v>11.34</v>
      </c>
      <c r="EV115">
        <v>9.2899999999999991</v>
      </c>
      <c r="EW115">
        <v>0.79</v>
      </c>
      <c r="EX115">
        <v>0</v>
      </c>
      <c r="EY115">
        <v>0</v>
      </c>
      <c r="FQ115">
        <v>0</v>
      </c>
      <c r="FR115">
        <v>0</v>
      </c>
      <c r="FS115">
        <v>0</v>
      </c>
      <c r="FX115">
        <v>102</v>
      </c>
      <c r="FY115">
        <v>54</v>
      </c>
      <c r="GA115" t="s">
        <v>3</v>
      </c>
      <c r="GD115">
        <v>1</v>
      </c>
      <c r="GF115">
        <v>-1673242719</v>
      </c>
      <c r="GG115">
        <v>2</v>
      </c>
      <c r="GH115">
        <v>1</v>
      </c>
      <c r="GI115">
        <v>2</v>
      </c>
      <c r="GJ115">
        <v>0</v>
      </c>
      <c r="GK115">
        <v>0</v>
      </c>
      <c r="GL115">
        <f>ROUND(IF(AND(BH115=3,BI115=3,FS115&lt;&gt;0),P115,0),2)</f>
        <v>0</v>
      </c>
      <c r="GM115">
        <f>ROUND(O115+X115+Y115,2)+GX115</f>
        <v>0</v>
      </c>
      <c r="GN115">
        <f>IF(OR(BI115=0,BI115=1),GM115-GX115,0)</f>
        <v>0</v>
      </c>
      <c r="GO115">
        <f>IF(BI115=2,GM115-GX115,0)</f>
        <v>0</v>
      </c>
      <c r="GP115">
        <f>IF(BI115=4,GM115-GX115,0)</f>
        <v>0</v>
      </c>
      <c r="GR115">
        <v>0</v>
      </c>
      <c r="GS115">
        <v>3</v>
      </c>
      <c r="GT115">
        <v>0</v>
      </c>
      <c r="GU115" t="s">
        <v>3</v>
      </c>
      <c r="GV115">
        <f>ROUND((GT115),6)</f>
        <v>0</v>
      </c>
      <c r="GW115">
        <v>1</v>
      </c>
      <c r="GX115">
        <f>ROUND(HC115*I115,2)</f>
        <v>0</v>
      </c>
      <c r="HA115">
        <v>0</v>
      </c>
      <c r="HB115">
        <v>0</v>
      </c>
      <c r="HC115">
        <f>GV115*GW115</f>
        <v>0</v>
      </c>
      <c r="HE115" t="s">
        <v>3</v>
      </c>
      <c r="HF115" t="s">
        <v>3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HS115">
        <v>0</v>
      </c>
      <c r="IK115">
        <v>0</v>
      </c>
    </row>
    <row r="116" spans="1:245" x14ac:dyDescent="0.2">
      <c r="A116">
        <v>17</v>
      </c>
      <c r="B116">
        <v>1</v>
      </c>
      <c r="C116">
        <f>ROW(SmtRes!A46)</f>
        <v>46</v>
      </c>
      <c r="D116">
        <f>ROW(EtalonRes!A50)</f>
        <v>50</v>
      </c>
      <c r="E116" t="s">
        <v>3</v>
      </c>
      <c r="F116" t="s">
        <v>172</v>
      </c>
      <c r="G116" t="s">
        <v>173</v>
      </c>
      <c r="H116" t="s">
        <v>168</v>
      </c>
      <c r="J116">
        <v>0</v>
      </c>
      <c r="K116">
        <f>ROUND(-I115,9)</f>
        <v>0</v>
      </c>
      <c r="O116">
        <f>ROUND(CP116,2)</f>
        <v>0</v>
      </c>
      <c r="P116">
        <f>ROUND((ROUND((AC116*AW116*I116),2)*BC116),2)</f>
        <v>0</v>
      </c>
      <c r="Q116">
        <f>(ROUND((ROUND(((((ET116*1.1)*2))*AV116*I116),2)*BB116),2)+ROUND((ROUND(((AE116-(((EU116*1.1)*2)))*AV116*I116),2)*BS116),2))</f>
        <v>0</v>
      </c>
      <c r="R116">
        <f>ROUND((ROUND((AE116*AV116*I116),2)*BS116),2)</f>
        <v>0</v>
      </c>
      <c r="S116">
        <f>ROUND((ROUND((AF116*AV116*I116),2)*BA116),2)</f>
        <v>0</v>
      </c>
      <c r="T116">
        <f>ROUND(CU116*I116,2)</f>
        <v>0</v>
      </c>
      <c r="U116">
        <f>CV116*I116</f>
        <v>0</v>
      </c>
      <c r="V116">
        <f>CW116*I116</f>
        <v>0</v>
      </c>
      <c r="W116">
        <f>ROUND(CX116*I116,2)</f>
        <v>0</v>
      </c>
      <c r="X116">
        <f t="shared" si="104"/>
        <v>0</v>
      </c>
      <c r="Y116">
        <f t="shared" si="104"/>
        <v>0</v>
      </c>
      <c r="AA116">
        <v>-1</v>
      </c>
      <c r="AB116">
        <f>ROUND((AC116+AD116+AF116),6)</f>
        <v>130.99199999999999</v>
      </c>
      <c r="AC116">
        <f>ROUND(((ES116*1)),6)</f>
        <v>22.84</v>
      </c>
      <c r="AD116">
        <f>ROUND((((((ET116*1.1)*2))-(((EU116*1.1)*2)))+AE116),6)</f>
        <v>107.05200000000001</v>
      </c>
      <c r="AE116">
        <f>ROUND((((EU116*1.1)*2)),6)</f>
        <v>2.75</v>
      </c>
      <c r="AF116">
        <f>ROUND((((EV116*1.1)*2)),6)</f>
        <v>1.1000000000000001</v>
      </c>
      <c r="AG116">
        <f>ROUND((AP116),6)</f>
        <v>0</v>
      </c>
      <c r="AH116">
        <f>(((EW116*1.1)*2))</f>
        <v>8.8000000000000009E-2</v>
      </c>
      <c r="AI116">
        <f>(((EX116*1.1)*2))</f>
        <v>0</v>
      </c>
      <c r="AJ116">
        <f>(AS116)</f>
        <v>0</v>
      </c>
      <c r="AK116">
        <v>72</v>
      </c>
      <c r="AL116">
        <v>22.84</v>
      </c>
      <c r="AM116">
        <v>48.66</v>
      </c>
      <c r="AN116">
        <v>1.25</v>
      </c>
      <c r="AO116">
        <v>0.5</v>
      </c>
      <c r="AP116">
        <v>0</v>
      </c>
      <c r="AQ116">
        <v>0.04</v>
      </c>
      <c r="AR116">
        <v>0</v>
      </c>
      <c r="AS116">
        <v>0</v>
      </c>
      <c r="AT116">
        <v>102</v>
      </c>
      <c r="AU116">
        <v>54</v>
      </c>
      <c r="AV116">
        <v>1</v>
      </c>
      <c r="AW116">
        <v>1</v>
      </c>
      <c r="AZ116">
        <v>1</v>
      </c>
      <c r="BA116">
        <v>56.35</v>
      </c>
      <c r="BB116">
        <v>12.06</v>
      </c>
      <c r="BC116">
        <v>5.77</v>
      </c>
      <c r="BD116" t="s">
        <v>3</v>
      </c>
      <c r="BE116" t="s">
        <v>3</v>
      </c>
      <c r="BF116" t="s">
        <v>3</v>
      </c>
      <c r="BG116" t="s">
        <v>3</v>
      </c>
      <c r="BH116">
        <v>0</v>
      </c>
      <c r="BI116">
        <v>1</v>
      </c>
      <c r="BJ116" t="s">
        <v>174</v>
      </c>
      <c r="BM116">
        <v>107</v>
      </c>
      <c r="BN116">
        <v>0</v>
      </c>
      <c r="BO116" t="s">
        <v>172</v>
      </c>
      <c r="BP116">
        <v>1</v>
      </c>
      <c r="BQ116">
        <v>60</v>
      </c>
      <c r="BR116">
        <v>0</v>
      </c>
      <c r="BS116">
        <v>56.35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102</v>
      </c>
      <c r="CA116">
        <v>54</v>
      </c>
      <c r="CB116" t="s">
        <v>3</v>
      </c>
      <c r="CE116">
        <v>30</v>
      </c>
      <c r="CF116">
        <v>0</v>
      </c>
      <c r="CG116">
        <v>0</v>
      </c>
      <c r="CM116">
        <v>0</v>
      </c>
      <c r="CN116" t="s">
        <v>420</v>
      </c>
      <c r="CO116">
        <v>0</v>
      </c>
      <c r="CP116">
        <f>(P116+Q116+S116)</f>
        <v>0</v>
      </c>
      <c r="CQ116">
        <f>ROUND((ROUND((AC116*AW116*1),2)*BC116),2)</f>
        <v>131.79</v>
      </c>
      <c r="CR116">
        <f>(ROUND((ROUND(((((ET116*1.1)*2))*AV116*1),2)*BB116),2)+ROUND((ROUND(((AE116-(((EU116*1.1)*2)))*AV116*1),2)*BS116),2))</f>
        <v>1291.02</v>
      </c>
      <c r="CS116">
        <f>ROUND((ROUND((AE116*AV116*1),2)*BS116),2)</f>
        <v>154.96</v>
      </c>
      <c r="CT116">
        <f>ROUND((ROUND((AF116*AV116*1),2)*BA116),2)</f>
        <v>61.99</v>
      </c>
      <c r="CU116">
        <f>AG116</f>
        <v>0</v>
      </c>
      <c r="CV116">
        <f>(AH116*AV116)</f>
        <v>8.8000000000000009E-2</v>
      </c>
      <c r="CW116">
        <f t="shared" si="105"/>
        <v>0</v>
      </c>
      <c r="CX116">
        <f t="shared" si="105"/>
        <v>0</v>
      </c>
      <c r="CY116">
        <f>(((S116+R116)*AT116)/100)</f>
        <v>0</v>
      </c>
      <c r="CZ116">
        <f>(((S116+R116)*AU116)/100)</f>
        <v>0</v>
      </c>
      <c r="DC116" t="s">
        <v>3</v>
      </c>
      <c r="DD116" t="s">
        <v>23</v>
      </c>
      <c r="DE116" t="s">
        <v>175</v>
      </c>
      <c r="DF116" t="s">
        <v>175</v>
      </c>
      <c r="DG116" t="s">
        <v>175</v>
      </c>
      <c r="DH116" t="s">
        <v>3</v>
      </c>
      <c r="DI116" t="s">
        <v>175</v>
      </c>
      <c r="DJ116" t="s">
        <v>175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1005</v>
      </c>
      <c r="DV116" t="s">
        <v>168</v>
      </c>
      <c r="DW116" t="s">
        <v>168</v>
      </c>
      <c r="DX116">
        <v>100</v>
      </c>
      <c r="DZ116" t="s">
        <v>3</v>
      </c>
      <c r="EA116" t="s">
        <v>3</v>
      </c>
      <c r="EB116" t="s">
        <v>3</v>
      </c>
      <c r="EC116" t="s">
        <v>3</v>
      </c>
      <c r="EE116">
        <v>166013243</v>
      </c>
      <c r="EF116">
        <v>60</v>
      </c>
      <c r="EG116" t="s">
        <v>42</v>
      </c>
      <c r="EH116">
        <v>0</v>
      </c>
      <c r="EI116" t="s">
        <v>3</v>
      </c>
      <c r="EJ116">
        <v>1</v>
      </c>
      <c r="EK116">
        <v>107</v>
      </c>
      <c r="EL116" t="s">
        <v>170</v>
      </c>
      <c r="EM116" t="s">
        <v>171</v>
      </c>
      <c r="EO116" t="s">
        <v>27</v>
      </c>
      <c r="EQ116">
        <v>132096</v>
      </c>
      <c r="ER116">
        <v>72</v>
      </c>
      <c r="ES116">
        <v>22.84</v>
      </c>
      <c r="ET116">
        <v>48.66</v>
      </c>
      <c r="EU116">
        <v>1.25</v>
      </c>
      <c r="EV116">
        <v>0.5</v>
      </c>
      <c r="EW116">
        <v>0.04</v>
      </c>
      <c r="EX116">
        <v>0</v>
      </c>
      <c r="EY116">
        <v>0</v>
      </c>
      <c r="FQ116">
        <v>0</v>
      </c>
      <c r="FR116">
        <v>0</v>
      </c>
      <c r="FS116">
        <v>0</v>
      </c>
      <c r="FX116">
        <v>102</v>
      </c>
      <c r="FY116">
        <v>54</v>
      </c>
      <c r="GA116" t="s">
        <v>3</v>
      </c>
      <c r="GD116">
        <v>1</v>
      </c>
      <c r="GF116">
        <v>-692054544</v>
      </c>
      <c r="GG116">
        <v>2</v>
      </c>
      <c r="GH116">
        <v>1</v>
      </c>
      <c r="GI116">
        <v>2</v>
      </c>
      <c r="GJ116">
        <v>0</v>
      </c>
      <c r="GK116">
        <v>0</v>
      </c>
      <c r="GL116">
        <f>ROUND(IF(AND(BH116=3,BI116=3,FS116&lt;&gt;0),P116,0),2)</f>
        <v>0</v>
      </c>
      <c r="GM116">
        <f>ROUND(O116+X116+Y116,2)+GX116</f>
        <v>0</v>
      </c>
      <c r="GN116">
        <f>IF(OR(BI116=0,BI116=1),GM116-GX116,0)</f>
        <v>0</v>
      </c>
      <c r="GO116">
        <f>IF(BI116=2,GM116-GX116,0)</f>
        <v>0</v>
      </c>
      <c r="GP116">
        <f>IF(BI116=4,GM116-GX116,0)</f>
        <v>0</v>
      </c>
      <c r="GR116">
        <v>0</v>
      </c>
      <c r="GS116">
        <v>3</v>
      </c>
      <c r="GT116">
        <v>0</v>
      </c>
      <c r="GU116" t="s">
        <v>3</v>
      </c>
      <c r="GV116">
        <f>ROUND((GT116),6)</f>
        <v>0</v>
      </c>
      <c r="GW116">
        <v>1</v>
      </c>
      <c r="GX116">
        <f>ROUND(HC116*I116,2)</f>
        <v>0</v>
      </c>
      <c r="HA116">
        <v>0</v>
      </c>
      <c r="HB116">
        <v>0</v>
      </c>
      <c r="HC116">
        <f>GV116*GW116</f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HS116">
        <v>0</v>
      </c>
      <c r="IK116">
        <v>0</v>
      </c>
    </row>
    <row r="117" spans="1:245" x14ac:dyDescent="0.2">
      <c r="A117">
        <v>17</v>
      </c>
      <c r="B117">
        <v>1</v>
      </c>
      <c r="C117">
        <f>ROW(SmtRes!A51)</f>
        <v>51</v>
      </c>
      <c r="D117">
        <f>ROW(EtalonRes!A55)</f>
        <v>55</v>
      </c>
      <c r="E117" t="s">
        <v>176</v>
      </c>
      <c r="F117" t="s">
        <v>177</v>
      </c>
      <c r="G117" t="s">
        <v>178</v>
      </c>
      <c r="H117" t="s">
        <v>179</v>
      </c>
      <c r="J117">
        <v>0</v>
      </c>
      <c r="K117">
        <f>ROUND((147.6*0.04+7.9*0.13)/100,9)</f>
        <v>6.9309999999999997E-2</v>
      </c>
      <c r="O117">
        <f>ROUND(CP117,2)</f>
        <v>0</v>
      </c>
      <c r="P117">
        <f>ROUND((ROUND((AC117*AW117*I117),2)*BC117),2)</f>
        <v>0</v>
      </c>
      <c r="Q117">
        <f>(ROUND((ROUND((((ET117*1.1))*AV117*I117),2)*BB117),2)+ROUND((ROUND(((AE117-((EU117*1.1)))*AV117*I117),2)*BS117),2))</f>
        <v>0</v>
      </c>
      <c r="R117">
        <f>ROUND((ROUND((AE117*AV117*I117),2)*BS117),2)</f>
        <v>0</v>
      </c>
      <c r="S117">
        <f>ROUND((ROUND((AF117*AV117*I117),2)*BA117),2)</f>
        <v>0</v>
      </c>
      <c r="T117">
        <f>ROUND(CU117*I117,2)</f>
        <v>0</v>
      </c>
      <c r="U117">
        <f>CV117*I117</f>
        <v>0</v>
      </c>
      <c r="V117">
        <f>CW117*I117</f>
        <v>0</v>
      </c>
      <c r="W117">
        <f>ROUND(CX117*I117,2)</f>
        <v>0</v>
      </c>
      <c r="X117">
        <f t="shared" si="104"/>
        <v>0</v>
      </c>
      <c r="Y117">
        <f t="shared" si="104"/>
        <v>0</v>
      </c>
      <c r="AA117">
        <v>165643776</v>
      </c>
      <c r="AB117">
        <f>ROUND((AC117+AD117+AF117),6)</f>
        <v>3986.4110000000001</v>
      </c>
      <c r="AC117">
        <f>ROUND(((ES117*1)),6)</f>
        <v>0</v>
      </c>
      <c r="AD117">
        <f>ROUND(((((ET117*1.1))-((EU117*1.1)))+AE117),6)</f>
        <v>2129.6660000000002</v>
      </c>
      <c r="AE117">
        <f t="shared" ref="AE117:AF119" si="106">ROUND(((EU117*1.1)),6)</f>
        <v>552.32100000000003</v>
      </c>
      <c r="AF117">
        <f t="shared" si="106"/>
        <v>1856.7449999999999</v>
      </c>
      <c r="AG117">
        <f>ROUND((AP117),6)</f>
        <v>0</v>
      </c>
      <c r="AH117">
        <f t="shared" ref="AH117:AI119" si="107">((EW117*1.1))</f>
        <v>170.5</v>
      </c>
      <c r="AI117">
        <f t="shared" si="107"/>
        <v>0</v>
      </c>
      <c r="AJ117">
        <f>(AS117)</f>
        <v>0</v>
      </c>
      <c r="AK117">
        <v>3624.01</v>
      </c>
      <c r="AL117">
        <v>0</v>
      </c>
      <c r="AM117">
        <v>1936.06</v>
      </c>
      <c r="AN117">
        <v>502.11</v>
      </c>
      <c r="AO117">
        <v>1687.95</v>
      </c>
      <c r="AP117">
        <v>0</v>
      </c>
      <c r="AQ117">
        <v>155</v>
      </c>
      <c r="AR117">
        <v>0</v>
      </c>
      <c r="AS117">
        <v>0</v>
      </c>
      <c r="AT117">
        <v>102</v>
      </c>
      <c r="AU117">
        <v>54</v>
      </c>
      <c r="AV117">
        <v>1.0469999999999999</v>
      </c>
      <c r="AW117">
        <v>1</v>
      </c>
      <c r="AZ117">
        <v>1</v>
      </c>
      <c r="BA117">
        <v>56.35</v>
      </c>
      <c r="BB117">
        <v>23.3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0</v>
      </c>
      <c r="BI117">
        <v>1</v>
      </c>
      <c r="BJ117" t="s">
        <v>180</v>
      </c>
      <c r="BM117">
        <v>107</v>
      </c>
      <c r="BN117">
        <v>0</v>
      </c>
      <c r="BO117" t="s">
        <v>177</v>
      </c>
      <c r="BP117">
        <v>1</v>
      </c>
      <c r="BQ117">
        <v>60</v>
      </c>
      <c r="BR117">
        <v>0</v>
      </c>
      <c r="BS117">
        <v>56.35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102</v>
      </c>
      <c r="CA117">
        <v>54</v>
      </c>
      <c r="CB117" t="s">
        <v>3</v>
      </c>
      <c r="CE117">
        <v>30</v>
      </c>
      <c r="CF117">
        <v>0</v>
      </c>
      <c r="CG117">
        <v>0</v>
      </c>
      <c r="CM117">
        <v>0</v>
      </c>
      <c r="CN117" t="s">
        <v>420</v>
      </c>
      <c r="CO117">
        <v>0</v>
      </c>
      <c r="CP117">
        <f>(P117+Q117+S117)</f>
        <v>0</v>
      </c>
      <c r="CQ117">
        <f>ROUND((ROUND((AC117*AW117*1),2)*BC117),2)</f>
        <v>0</v>
      </c>
      <c r="CR117">
        <f>(ROUND((ROUND((((ET117*1.1))*AV117*1),2)*BB117),2)+ROUND((ROUND(((AE117-((EU117*1.1)))*AV117*1),2)*BS117),2))</f>
        <v>51953.41</v>
      </c>
      <c r="CS117">
        <f>ROUND((ROUND((AE117*AV117*1),2)*BS117),2)</f>
        <v>32586.080000000002</v>
      </c>
      <c r="CT117">
        <f>ROUND((ROUND((AF117*AV117*1),2)*BA117),2)</f>
        <v>109544.96000000001</v>
      </c>
      <c r="CU117">
        <f>AG117</f>
        <v>0</v>
      </c>
      <c r="CV117">
        <f>(AH117*AV117)</f>
        <v>178.51349999999999</v>
      </c>
      <c r="CW117">
        <f t="shared" si="105"/>
        <v>0</v>
      </c>
      <c r="CX117">
        <f t="shared" si="105"/>
        <v>0</v>
      </c>
      <c r="CY117">
        <f>(((S117+R117)*AT117)/100)</f>
        <v>0</v>
      </c>
      <c r="CZ117">
        <f>(((S117+R117)*AU117)/100)</f>
        <v>0</v>
      </c>
      <c r="DB117">
        <v>15</v>
      </c>
      <c r="DC117" t="s">
        <v>3</v>
      </c>
      <c r="DD117" t="s">
        <v>23</v>
      </c>
      <c r="DE117" t="s">
        <v>24</v>
      </c>
      <c r="DF117" t="s">
        <v>24</v>
      </c>
      <c r="DG117" t="s">
        <v>24</v>
      </c>
      <c r="DH117" t="s">
        <v>3</v>
      </c>
      <c r="DI117" t="s">
        <v>24</v>
      </c>
      <c r="DJ117" t="s">
        <v>24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1007</v>
      </c>
      <c r="DV117" t="s">
        <v>179</v>
      </c>
      <c r="DW117" t="s">
        <v>179</v>
      </c>
      <c r="DX117">
        <v>100</v>
      </c>
      <c r="DZ117" t="s">
        <v>3</v>
      </c>
      <c r="EA117" t="s">
        <v>3</v>
      </c>
      <c r="EB117" t="s">
        <v>3</v>
      </c>
      <c r="EC117" t="s">
        <v>3</v>
      </c>
      <c r="EE117">
        <v>166013243</v>
      </c>
      <c r="EF117">
        <v>60</v>
      </c>
      <c r="EG117" t="s">
        <v>42</v>
      </c>
      <c r="EH117">
        <v>0</v>
      </c>
      <c r="EI117" t="s">
        <v>3</v>
      </c>
      <c r="EJ117">
        <v>1</v>
      </c>
      <c r="EK117">
        <v>107</v>
      </c>
      <c r="EL117" t="s">
        <v>170</v>
      </c>
      <c r="EM117" t="s">
        <v>171</v>
      </c>
      <c r="EO117" t="s">
        <v>27</v>
      </c>
      <c r="EQ117">
        <v>131072</v>
      </c>
      <c r="ER117">
        <v>3624.01</v>
      </c>
      <c r="ES117">
        <v>0</v>
      </c>
      <c r="ET117">
        <v>1936.06</v>
      </c>
      <c r="EU117">
        <v>502.11</v>
      </c>
      <c r="EV117">
        <v>1687.95</v>
      </c>
      <c r="EW117">
        <v>155</v>
      </c>
      <c r="EX117">
        <v>0</v>
      </c>
      <c r="EY117">
        <v>0</v>
      </c>
      <c r="FQ117">
        <v>0</v>
      </c>
      <c r="FR117">
        <v>0</v>
      </c>
      <c r="FS117">
        <v>0</v>
      </c>
      <c r="FX117">
        <v>102</v>
      </c>
      <c r="FY117">
        <v>54</v>
      </c>
      <c r="GA117" t="s">
        <v>3</v>
      </c>
      <c r="GD117">
        <v>1</v>
      </c>
      <c r="GF117">
        <v>78978255</v>
      </c>
      <c r="GG117">
        <v>2</v>
      </c>
      <c r="GH117">
        <v>1</v>
      </c>
      <c r="GI117">
        <v>2</v>
      </c>
      <c r="GJ117">
        <v>0</v>
      </c>
      <c r="GK117">
        <v>0</v>
      </c>
      <c r="GL117">
        <f>ROUND(IF(AND(BH117=3,BI117=3,FS117&lt;&gt;0),P117,0),2)</f>
        <v>0</v>
      </c>
      <c r="GM117">
        <f>ROUND(O117+X117+Y117,2)+GX117</f>
        <v>0</v>
      </c>
      <c r="GN117">
        <f>IF(OR(BI117=0,BI117=1),GM117-GX117,0)</f>
        <v>0</v>
      </c>
      <c r="GO117">
        <f>IF(BI117=2,GM117-GX117,0)</f>
        <v>0</v>
      </c>
      <c r="GP117">
        <f>IF(BI117=4,GM117-GX117,0)</f>
        <v>0</v>
      </c>
      <c r="GR117">
        <v>0</v>
      </c>
      <c r="GS117">
        <v>3</v>
      </c>
      <c r="GT117">
        <v>0</v>
      </c>
      <c r="GU117" t="s">
        <v>3</v>
      </c>
      <c r="GV117">
        <f>ROUND((GT117),6)</f>
        <v>0</v>
      </c>
      <c r="GW117">
        <v>1</v>
      </c>
      <c r="GX117">
        <f>ROUND(HC117*I117,2)</f>
        <v>0</v>
      </c>
      <c r="HA117">
        <v>0</v>
      </c>
      <c r="HB117">
        <v>0</v>
      </c>
      <c r="HC117">
        <f>GV117*GW117</f>
        <v>0</v>
      </c>
      <c r="HE117" t="s">
        <v>3</v>
      </c>
      <c r="HF117" t="s">
        <v>3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HS117">
        <v>0</v>
      </c>
      <c r="IK117">
        <v>0</v>
      </c>
    </row>
    <row r="118" spans="1:245" x14ac:dyDescent="0.2">
      <c r="A118">
        <v>17</v>
      </c>
      <c r="B118">
        <v>1</v>
      </c>
      <c r="C118">
        <f>ROW(SmtRes!A55)</f>
        <v>55</v>
      </c>
      <c r="D118">
        <f>ROW(EtalonRes!A59)</f>
        <v>59</v>
      </c>
      <c r="E118" t="s">
        <v>181</v>
      </c>
      <c r="F118" t="s">
        <v>182</v>
      </c>
      <c r="G118" t="s">
        <v>183</v>
      </c>
      <c r="H118" t="s">
        <v>179</v>
      </c>
      <c r="J118">
        <v>0</v>
      </c>
      <c r="K118">
        <f>ROUND(7.9*0.17/100,9)</f>
        <v>1.3429999999999999E-2</v>
      </c>
      <c r="O118">
        <f>ROUND(CP118,2)</f>
        <v>0</v>
      </c>
      <c r="P118">
        <f>ROUND((ROUND((AC118*AW118*I118),2)*BC118),2)</f>
        <v>0</v>
      </c>
      <c r="Q118">
        <f>(ROUND((ROUND((((ET118*1.1))*AV118*I118),2)*BB118),2)+ROUND((ROUND(((AE118-((EU118*1.1)))*AV118*I118),2)*BS118),2))</f>
        <v>0</v>
      </c>
      <c r="R118">
        <f>ROUND((ROUND((AE118*AV118*I118),2)*BS118),2)</f>
        <v>0</v>
      </c>
      <c r="S118">
        <f>ROUND((ROUND((AF118*AV118*I118),2)*BA118),2)</f>
        <v>0</v>
      </c>
      <c r="T118">
        <f>ROUND(CU118*I118,2)</f>
        <v>0</v>
      </c>
      <c r="U118">
        <f>CV118*I118</f>
        <v>0</v>
      </c>
      <c r="V118">
        <f>CW118*I118</f>
        <v>0</v>
      </c>
      <c r="W118">
        <f>ROUND(CX118*I118,2)</f>
        <v>0</v>
      </c>
      <c r="X118">
        <f t="shared" si="104"/>
        <v>0</v>
      </c>
      <c r="Y118">
        <f t="shared" si="104"/>
        <v>0</v>
      </c>
      <c r="AA118">
        <v>165643776</v>
      </c>
      <c r="AB118">
        <f>ROUND((AC118+AD118+AF118),6)</f>
        <v>3278.5059999999999</v>
      </c>
      <c r="AC118">
        <f>ROUND(((ES118*1)),6)</f>
        <v>0</v>
      </c>
      <c r="AD118">
        <f>ROUND(((((ET118*1.1))-((EU118*1.1)))+AE118),6)</f>
        <v>2591.3470000000002</v>
      </c>
      <c r="AE118">
        <f t="shared" si="106"/>
        <v>192.28</v>
      </c>
      <c r="AF118">
        <f t="shared" si="106"/>
        <v>687.15899999999999</v>
      </c>
      <c r="AG118">
        <f>ROUND((AP118),6)</f>
        <v>0</v>
      </c>
      <c r="AH118">
        <f t="shared" si="107"/>
        <v>54.45</v>
      </c>
      <c r="AI118">
        <f t="shared" si="107"/>
        <v>0</v>
      </c>
      <c r="AJ118">
        <f>(AS118)</f>
        <v>0</v>
      </c>
      <c r="AK118">
        <v>2980.46</v>
      </c>
      <c r="AL118">
        <v>0</v>
      </c>
      <c r="AM118">
        <v>2355.77</v>
      </c>
      <c r="AN118">
        <v>174.8</v>
      </c>
      <c r="AO118">
        <v>624.69000000000005</v>
      </c>
      <c r="AP118">
        <v>0</v>
      </c>
      <c r="AQ118">
        <v>49.5</v>
      </c>
      <c r="AR118">
        <v>0</v>
      </c>
      <c r="AS118">
        <v>0</v>
      </c>
      <c r="AT118">
        <v>102</v>
      </c>
      <c r="AU118">
        <v>54</v>
      </c>
      <c r="AV118">
        <v>1.0469999999999999</v>
      </c>
      <c r="AW118">
        <v>1</v>
      </c>
      <c r="AZ118">
        <v>1</v>
      </c>
      <c r="BA118">
        <v>56.35</v>
      </c>
      <c r="BB118">
        <v>14.07</v>
      </c>
      <c r="BC118">
        <v>1</v>
      </c>
      <c r="BD118" t="s">
        <v>3</v>
      </c>
      <c r="BE118" t="s">
        <v>3</v>
      </c>
      <c r="BF118" t="s">
        <v>3</v>
      </c>
      <c r="BG118" t="s">
        <v>3</v>
      </c>
      <c r="BH118">
        <v>0</v>
      </c>
      <c r="BI118">
        <v>1</v>
      </c>
      <c r="BJ118" t="s">
        <v>184</v>
      </c>
      <c r="BM118">
        <v>107</v>
      </c>
      <c r="BN118">
        <v>0</v>
      </c>
      <c r="BO118" t="s">
        <v>182</v>
      </c>
      <c r="BP118">
        <v>1</v>
      </c>
      <c r="BQ118">
        <v>60</v>
      </c>
      <c r="BR118">
        <v>0</v>
      </c>
      <c r="BS118">
        <v>56.35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102</v>
      </c>
      <c r="CA118">
        <v>54</v>
      </c>
      <c r="CB118" t="s">
        <v>3</v>
      </c>
      <c r="CE118">
        <v>30</v>
      </c>
      <c r="CF118">
        <v>0</v>
      </c>
      <c r="CG118">
        <v>0</v>
      </c>
      <c r="CM118">
        <v>0</v>
      </c>
      <c r="CN118" t="s">
        <v>420</v>
      </c>
      <c r="CO118">
        <v>0</v>
      </c>
      <c r="CP118">
        <f>(P118+Q118+S118)</f>
        <v>0</v>
      </c>
      <c r="CQ118">
        <f>ROUND((ROUND((AC118*AW118*1),2)*BC118),2)</f>
        <v>0</v>
      </c>
      <c r="CR118">
        <f>(ROUND((ROUND((((ET118*1.1))*AV118*1),2)*BB118),2)+ROUND((ROUND(((AE118-((EU118*1.1)))*AV118*1),2)*BS118),2))</f>
        <v>38173.879999999997</v>
      </c>
      <c r="CS118">
        <f>ROUND((ROUND((AE118*AV118*1),2)*BS118),2)</f>
        <v>11344.38</v>
      </c>
      <c r="CT118">
        <f>ROUND((ROUND((AF118*AV118*1),2)*BA118),2)</f>
        <v>40541.57</v>
      </c>
      <c r="CU118">
        <f>AG118</f>
        <v>0</v>
      </c>
      <c r="CV118">
        <f>(AH118*AV118)</f>
        <v>57.009149999999998</v>
      </c>
      <c r="CW118">
        <f t="shared" si="105"/>
        <v>0</v>
      </c>
      <c r="CX118">
        <f t="shared" si="105"/>
        <v>0</v>
      </c>
      <c r="CY118">
        <f>(((S118+R118)*AT118)/100)</f>
        <v>0</v>
      </c>
      <c r="CZ118">
        <f>(((S118+R118)*AU118)/100)</f>
        <v>0</v>
      </c>
      <c r="DB118">
        <v>16</v>
      </c>
      <c r="DC118" t="s">
        <v>3</v>
      </c>
      <c r="DD118" t="s">
        <v>23</v>
      </c>
      <c r="DE118" t="s">
        <v>24</v>
      </c>
      <c r="DF118" t="s">
        <v>24</v>
      </c>
      <c r="DG118" t="s">
        <v>24</v>
      </c>
      <c r="DH118" t="s">
        <v>3</v>
      </c>
      <c r="DI118" t="s">
        <v>24</v>
      </c>
      <c r="DJ118" t="s">
        <v>24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1007</v>
      </c>
      <c r="DV118" t="s">
        <v>179</v>
      </c>
      <c r="DW118" t="s">
        <v>179</v>
      </c>
      <c r="DX118">
        <v>100</v>
      </c>
      <c r="DZ118" t="s">
        <v>3</v>
      </c>
      <c r="EA118" t="s">
        <v>3</v>
      </c>
      <c r="EB118" t="s">
        <v>3</v>
      </c>
      <c r="EC118" t="s">
        <v>3</v>
      </c>
      <c r="EE118">
        <v>166013243</v>
      </c>
      <c r="EF118">
        <v>60</v>
      </c>
      <c r="EG118" t="s">
        <v>42</v>
      </c>
      <c r="EH118">
        <v>0</v>
      </c>
      <c r="EI118" t="s">
        <v>3</v>
      </c>
      <c r="EJ118">
        <v>1</v>
      </c>
      <c r="EK118">
        <v>107</v>
      </c>
      <c r="EL118" t="s">
        <v>170</v>
      </c>
      <c r="EM118" t="s">
        <v>171</v>
      </c>
      <c r="EO118" t="s">
        <v>27</v>
      </c>
      <c r="EQ118">
        <v>131072</v>
      </c>
      <c r="ER118">
        <v>2980.46</v>
      </c>
      <c r="ES118">
        <v>0</v>
      </c>
      <c r="ET118">
        <v>2355.77</v>
      </c>
      <c r="EU118">
        <v>174.8</v>
      </c>
      <c r="EV118">
        <v>624.69000000000005</v>
      </c>
      <c r="EW118">
        <v>49.5</v>
      </c>
      <c r="EX118">
        <v>0</v>
      </c>
      <c r="EY118">
        <v>0</v>
      </c>
      <c r="FQ118">
        <v>0</v>
      </c>
      <c r="FR118">
        <v>0</v>
      </c>
      <c r="FS118">
        <v>0</v>
      </c>
      <c r="FX118">
        <v>102</v>
      </c>
      <c r="FY118">
        <v>54</v>
      </c>
      <c r="GA118" t="s">
        <v>3</v>
      </c>
      <c r="GD118">
        <v>1</v>
      </c>
      <c r="GF118">
        <v>-1923297906</v>
      </c>
      <c r="GG118">
        <v>2</v>
      </c>
      <c r="GH118">
        <v>1</v>
      </c>
      <c r="GI118">
        <v>2</v>
      </c>
      <c r="GJ118">
        <v>0</v>
      </c>
      <c r="GK118">
        <v>0</v>
      </c>
      <c r="GL118">
        <f>ROUND(IF(AND(BH118=3,BI118=3,FS118&lt;&gt;0),P118,0),2)</f>
        <v>0</v>
      </c>
      <c r="GM118">
        <f>ROUND(O118+X118+Y118,2)+GX118</f>
        <v>0</v>
      </c>
      <c r="GN118">
        <f>IF(OR(BI118=0,BI118=1),GM118-GX118,0)</f>
        <v>0</v>
      </c>
      <c r="GO118">
        <f>IF(BI118=2,GM118-GX118,0)</f>
        <v>0</v>
      </c>
      <c r="GP118">
        <f>IF(BI118=4,GM118-GX118,0)</f>
        <v>0</v>
      </c>
      <c r="GR118">
        <v>0</v>
      </c>
      <c r="GS118">
        <v>3</v>
      </c>
      <c r="GT118">
        <v>0</v>
      </c>
      <c r="GU118" t="s">
        <v>3</v>
      </c>
      <c r="GV118">
        <f>ROUND((GT118),6)</f>
        <v>0</v>
      </c>
      <c r="GW118">
        <v>1</v>
      </c>
      <c r="GX118">
        <f>ROUND(HC118*I118,2)</f>
        <v>0</v>
      </c>
      <c r="HA118">
        <v>0</v>
      </c>
      <c r="HB118">
        <v>0</v>
      </c>
      <c r="HC118">
        <f>GV118*GW118</f>
        <v>0</v>
      </c>
      <c r="HE118" t="s">
        <v>3</v>
      </c>
      <c r="HF118" t="s">
        <v>3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HS118">
        <v>0</v>
      </c>
      <c r="IK118">
        <v>0</v>
      </c>
    </row>
    <row r="119" spans="1:245" x14ac:dyDescent="0.2">
      <c r="A119">
        <v>17</v>
      </c>
      <c r="B119">
        <v>1</v>
      </c>
      <c r="C119">
        <f>ROW(SmtRes!A56)</f>
        <v>56</v>
      </c>
      <c r="D119">
        <f>ROW(EtalonRes!A60)</f>
        <v>60</v>
      </c>
      <c r="E119" t="s">
        <v>185</v>
      </c>
      <c r="F119" t="s">
        <v>186</v>
      </c>
      <c r="G119" t="s">
        <v>187</v>
      </c>
      <c r="H119" t="s">
        <v>188</v>
      </c>
      <c r="J119">
        <v>0</v>
      </c>
      <c r="K119">
        <f>ROUND(I117*240+I118*220,9)</f>
        <v>0</v>
      </c>
      <c r="O119">
        <f>ROUND(CP119,2)</f>
        <v>0</v>
      </c>
      <c r="P119">
        <f>ROUND((ROUND((AC119*AW119*I119),2)*BC119),2)</f>
        <v>0</v>
      </c>
      <c r="Q119">
        <f>(ROUND((ROUND((((ET119*1.1))*AV119*I119),2)*BB119),2)+ROUND((ROUND(((AE119-((EU119*1.1)))*AV119*I119),2)*BS119),2))</f>
        <v>0</v>
      </c>
      <c r="R119">
        <f>ROUND((ROUND((AE119*AV119*I119),2)*BS119),2)</f>
        <v>0</v>
      </c>
      <c r="S119">
        <f>ROUND((ROUND((AF119*AV119*I119),2)*BA119),2)</f>
        <v>0</v>
      </c>
      <c r="T119">
        <f>ROUND(CU119*I119,2)</f>
        <v>0</v>
      </c>
      <c r="U119">
        <f>CV119*I119</f>
        <v>0</v>
      </c>
      <c r="V119">
        <f>CW119*I119</f>
        <v>0</v>
      </c>
      <c r="W119">
        <f>ROUND(CX119*I119,2)</f>
        <v>0</v>
      </c>
      <c r="X119">
        <f t="shared" si="104"/>
        <v>0</v>
      </c>
      <c r="Y119">
        <f t="shared" si="104"/>
        <v>0</v>
      </c>
      <c r="AA119">
        <v>165643776</v>
      </c>
      <c r="AB119">
        <f>ROUND((AC119+AD119+AF119),6)</f>
        <v>9.7460000000000004</v>
      </c>
      <c r="AC119">
        <f>ROUND(((ES119*1)),6)</f>
        <v>0</v>
      </c>
      <c r="AD119">
        <f>ROUND(((((ET119*1.1))-((EU119*1.1)))+AE119),6)</f>
        <v>9.7460000000000004</v>
      </c>
      <c r="AE119">
        <f t="shared" si="106"/>
        <v>1.6279999999999999</v>
      </c>
      <c r="AF119">
        <f t="shared" si="106"/>
        <v>0</v>
      </c>
      <c r="AG119">
        <f>ROUND((AP119),6)</f>
        <v>0</v>
      </c>
      <c r="AH119">
        <f t="shared" si="107"/>
        <v>0</v>
      </c>
      <c r="AI119">
        <f t="shared" si="107"/>
        <v>0</v>
      </c>
      <c r="AJ119">
        <f>(AS119)</f>
        <v>0</v>
      </c>
      <c r="AK119">
        <v>8.86</v>
      </c>
      <c r="AL119">
        <v>0</v>
      </c>
      <c r="AM119">
        <v>8.86</v>
      </c>
      <c r="AN119">
        <v>1.48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102</v>
      </c>
      <c r="AU119">
        <v>54</v>
      </c>
      <c r="AV119">
        <v>1.0469999999999999</v>
      </c>
      <c r="AW119">
        <v>1.002</v>
      </c>
      <c r="AZ119">
        <v>1</v>
      </c>
      <c r="BA119">
        <v>56.35</v>
      </c>
      <c r="BB119">
        <v>18.54</v>
      </c>
      <c r="BC119">
        <v>1</v>
      </c>
      <c r="BD119" t="s">
        <v>3</v>
      </c>
      <c r="BE119" t="s">
        <v>3</v>
      </c>
      <c r="BF119" t="s">
        <v>3</v>
      </c>
      <c r="BG119" t="s">
        <v>3</v>
      </c>
      <c r="BH119">
        <v>0</v>
      </c>
      <c r="BI119">
        <v>1</v>
      </c>
      <c r="BJ119" t="s">
        <v>189</v>
      </c>
      <c r="BM119">
        <v>107</v>
      </c>
      <c r="BN119">
        <v>0</v>
      </c>
      <c r="BO119" t="s">
        <v>186</v>
      </c>
      <c r="BP119">
        <v>1</v>
      </c>
      <c r="BQ119">
        <v>60</v>
      </c>
      <c r="BR119">
        <v>0</v>
      </c>
      <c r="BS119">
        <v>56.35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102</v>
      </c>
      <c r="CA119">
        <v>54</v>
      </c>
      <c r="CB119" t="s">
        <v>3</v>
      </c>
      <c r="CE119">
        <v>30</v>
      </c>
      <c r="CF119">
        <v>0</v>
      </c>
      <c r="CG119">
        <v>0</v>
      </c>
      <c r="CM119">
        <v>0</v>
      </c>
      <c r="CN119" t="s">
        <v>420</v>
      </c>
      <c r="CO119">
        <v>0</v>
      </c>
      <c r="CP119">
        <f>(P119+Q119+S119)</f>
        <v>0</v>
      </c>
      <c r="CQ119">
        <f>ROUND((ROUND((AC119*AW119*1),2)*BC119),2)</f>
        <v>0</v>
      </c>
      <c r="CR119">
        <f>(ROUND((ROUND((((ET119*1.1))*AV119*1),2)*BB119),2)+ROUND((ROUND(((AE119-((EU119*1.1)))*AV119*1),2)*BS119),2))</f>
        <v>189.11</v>
      </c>
      <c r="CS119">
        <f>ROUND((ROUND((AE119*AV119*1),2)*BS119),2)</f>
        <v>95.8</v>
      </c>
      <c r="CT119">
        <f>ROUND((ROUND((AF119*AV119*1),2)*BA119),2)</f>
        <v>0</v>
      </c>
      <c r="CU119">
        <f>AG119</f>
        <v>0</v>
      </c>
      <c r="CV119">
        <f>(AH119*AV119)</f>
        <v>0</v>
      </c>
      <c r="CW119">
        <f t="shared" si="105"/>
        <v>0</v>
      </c>
      <c r="CX119">
        <f t="shared" si="105"/>
        <v>0</v>
      </c>
      <c r="CY119">
        <f>(((S119+R119)*AT119)/100)</f>
        <v>0</v>
      </c>
      <c r="CZ119">
        <f>(((S119+R119)*AU119)/100)</f>
        <v>0</v>
      </c>
      <c r="DB119">
        <v>17</v>
      </c>
      <c r="DC119" t="s">
        <v>3</v>
      </c>
      <c r="DD119" t="s">
        <v>23</v>
      </c>
      <c r="DE119" t="s">
        <v>24</v>
      </c>
      <c r="DF119" t="s">
        <v>24</v>
      </c>
      <c r="DG119" t="s">
        <v>24</v>
      </c>
      <c r="DH119" t="s">
        <v>3</v>
      </c>
      <c r="DI119" t="s">
        <v>24</v>
      </c>
      <c r="DJ119" t="s">
        <v>24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188</v>
      </c>
      <c r="DW119" t="s">
        <v>188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166013243</v>
      </c>
      <c r="EF119">
        <v>60</v>
      </c>
      <c r="EG119" t="s">
        <v>42</v>
      </c>
      <c r="EH119">
        <v>0</v>
      </c>
      <c r="EI119" t="s">
        <v>3</v>
      </c>
      <c r="EJ119">
        <v>1</v>
      </c>
      <c r="EK119">
        <v>107</v>
      </c>
      <c r="EL119" t="s">
        <v>170</v>
      </c>
      <c r="EM119" t="s">
        <v>171</v>
      </c>
      <c r="EO119" t="s">
        <v>27</v>
      </c>
      <c r="EQ119">
        <v>131072</v>
      </c>
      <c r="ER119">
        <v>8.86</v>
      </c>
      <c r="ES119">
        <v>0</v>
      </c>
      <c r="ET119">
        <v>8.86</v>
      </c>
      <c r="EU119">
        <v>1.48</v>
      </c>
      <c r="EV119">
        <v>0</v>
      </c>
      <c r="EW119">
        <v>0</v>
      </c>
      <c r="EX119">
        <v>0</v>
      </c>
      <c r="EY119">
        <v>0</v>
      </c>
      <c r="FQ119">
        <v>0</v>
      </c>
      <c r="FR119">
        <v>0</v>
      </c>
      <c r="FS119">
        <v>0</v>
      </c>
      <c r="FX119">
        <v>102</v>
      </c>
      <c r="FY119">
        <v>54</v>
      </c>
      <c r="GA119" t="s">
        <v>3</v>
      </c>
      <c r="GD119">
        <v>1</v>
      </c>
      <c r="GF119">
        <v>500763445</v>
      </c>
      <c r="GG119">
        <v>2</v>
      </c>
      <c r="GH119">
        <v>1</v>
      </c>
      <c r="GI119">
        <v>2</v>
      </c>
      <c r="GJ119">
        <v>0</v>
      </c>
      <c r="GK119">
        <v>0</v>
      </c>
      <c r="GL119">
        <f>ROUND(IF(AND(BH119=3,BI119=3,FS119&lt;&gt;0),P119,0),2)</f>
        <v>0</v>
      </c>
      <c r="GM119">
        <f>ROUND(O119+X119+Y119,2)+GX119</f>
        <v>0</v>
      </c>
      <c r="GN119">
        <f>IF(OR(BI119=0,BI119=1),GM119-GX119,0)</f>
        <v>0</v>
      </c>
      <c r="GO119">
        <f>IF(BI119=2,GM119-GX119,0)</f>
        <v>0</v>
      </c>
      <c r="GP119">
        <f>IF(BI119=4,GM119-GX119,0)</f>
        <v>0</v>
      </c>
      <c r="GR119">
        <v>0</v>
      </c>
      <c r="GS119">
        <v>3</v>
      </c>
      <c r="GT119">
        <v>0</v>
      </c>
      <c r="GU119" t="s">
        <v>3</v>
      </c>
      <c r="GV119">
        <f>ROUND((GT119),6)</f>
        <v>0</v>
      </c>
      <c r="GW119">
        <v>1</v>
      </c>
      <c r="GX119">
        <f>ROUND(HC119*I119,2)</f>
        <v>0</v>
      </c>
      <c r="HA119">
        <v>0</v>
      </c>
      <c r="HB119">
        <v>0</v>
      </c>
      <c r="HC119">
        <f>GV119*GW119</f>
        <v>0</v>
      </c>
      <c r="HE119" t="s">
        <v>3</v>
      </c>
      <c r="HF119" t="s">
        <v>3</v>
      </c>
      <c r="HM119" t="s">
        <v>3</v>
      </c>
      <c r="HN119" t="s">
        <v>3</v>
      </c>
      <c r="HO119" t="s">
        <v>3</v>
      </c>
      <c r="HP119" t="s">
        <v>3</v>
      </c>
      <c r="HQ119" t="s">
        <v>3</v>
      </c>
      <c r="HS119">
        <v>0</v>
      </c>
      <c r="IK119">
        <v>0</v>
      </c>
    </row>
    <row r="121" spans="1:245" x14ac:dyDescent="0.2">
      <c r="A121" s="2">
        <v>51</v>
      </c>
      <c r="B121" s="2">
        <f>B111</f>
        <v>1</v>
      </c>
      <c r="C121" s="2">
        <f>A111</f>
        <v>4</v>
      </c>
      <c r="D121" s="2">
        <f>ROW(A111)</f>
        <v>111</v>
      </c>
      <c r="E121" s="2"/>
      <c r="F121" s="2" t="str">
        <f>IF(F111&lt;&gt;"",F111,"")</f>
        <v>Новый раздел</v>
      </c>
      <c r="G121" s="2" t="str">
        <f>IF(G111&lt;&gt;"",G111,"")</f>
        <v>Разборка проезжей части 147,6м2/ 7,9м2</v>
      </c>
      <c r="H121" s="2">
        <v>0</v>
      </c>
      <c r="I121" s="2"/>
      <c r="J121" s="2"/>
      <c r="K121" s="2"/>
      <c r="L121" s="2"/>
      <c r="M121" s="2"/>
      <c r="N121" s="2"/>
      <c r="O121" s="2">
        <f t="shared" ref="O121:T121" si="108">ROUND(AB121,2)</f>
        <v>0</v>
      </c>
      <c r="P121" s="2">
        <f t="shared" si="108"/>
        <v>0</v>
      </c>
      <c r="Q121" s="2">
        <f t="shared" si="108"/>
        <v>0</v>
      </c>
      <c r="R121" s="2">
        <f t="shared" si="108"/>
        <v>0</v>
      </c>
      <c r="S121" s="2">
        <f t="shared" si="108"/>
        <v>0</v>
      </c>
      <c r="T121" s="2">
        <f t="shared" si="108"/>
        <v>0</v>
      </c>
      <c r="U121" s="2">
        <f>AH121</f>
        <v>0</v>
      </c>
      <c r="V121" s="2">
        <f>AI121</f>
        <v>0</v>
      </c>
      <c r="W121" s="2">
        <f>ROUND(AJ121,2)</f>
        <v>0</v>
      </c>
      <c r="X121" s="2">
        <f>ROUND(AK121,2)</f>
        <v>0</v>
      </c>
      <c r="Y121" s="2">
        <f>ROUND(AL121,2)</f>
        <v>0</v>
      </c>
      <c r="Z121" s="2"/>
      <c r="AA121" s="2"/>
      <c r="AB121" s="2">
        <f>ROUND(SUMIF(AA115:AA119,"=165643776",O115:O119),2)</f>
        <v>0</v>
      </c>
      <c r="AC121" s="2">
        <f>ROUND(SUMIF(AA115:AA119,"=165643776",P115:P119),2)</f>
        <v>0</v>
      </c>
      <c r="AD121" s="2">
        <f>ROUND(SUMIF(AA115:AA119,"=165643776",Q115:Q119),2)</f>
        <v>0</v>
      </c>
      <c r="AE121" s="2">
        <f>ROUND(SUMIF(AA115:AA119,"=165643776",R115:R119),2)</f>
        <v>0</v>
      </c>
      <c r="AF121" s="2">
        <f>ROUND(SUMIF(AA115:AA119,"=165643776",S115:S119),2)</f>
        <v>0</v>
      </c>
      <c r="AG121" s="2">
        <f>ROUND(SUMIF(AA115:AA119,"=165643776",T115:T119),2)</f>
        <v>0</v>
      </c>
      <c r="AH121" s="2">
        <f>SUMIF(AA115:AA119,"=165643776",U115:U119)</f>
        <v>0</v>
      </c>
      <c r="AI121" s="2">
        <f>SUMIF(AA115:AA119,"=165643776",V115:V119)</f>
        <v>0</v>
      </c>
      <c r="AJ121" s="2">
        <f>ROUND(SUMIF(AA115:AA119,"=165643776",W115:W119),2)</f>
        <v>0</v>
      </c>
      <c r="AK121" s="2">
        <f>ROUND(SUMIF(AA115:AA119,"=165643776",X115:X119),2)</f>
        <v>0</v>
      </c>
      <c r="AL121" s="2">
        <f>ROUND(SUMIF(AA115:AA119,"=165643776",Y115:Y119),2)</f>
        <v>0</v>
      </c>
      <c r="AM121" s="2"/>
      <c r="AN121" s="2"/>
      <c r="AO121" s="2">
        <f t="shared" ref="AO121:BD121" si="109">ROUND(BX121,2)</f>
        <v>0</v>
      </c>
      <c r="AP121" s="2">
        <f t="shared" si="109"/>
        <v>0</v>
      </c>
      <c r="AQ121" s="2">
        <f t="shared" si="109"/>
        <v>0</v>
      </c>
      <c r="AR121" s="2">
        <f t="shared" si="109"/>
        <v>0</v>
      </c>
      <c r="AS121" s="2">
        <f t="shared" si="109"/>
        <v>0</v>
      </c>
      <c r="AT121" s="2">
        <f t="shared" si="109"/>
        <v>0</v>
      </c>
      <c r="AU121" s="2">
        <f t="shared" si="109"/>
        <v>0</v>
      </c>
      <c r="AV121" s="2">
        <f t="shared" si="109"/>
        <v>0</v>
      </c>
      <c r="AW121" s="2">
        <f t="shared" si="109"/>
        <v>0</v>
      </c>
      <c r="AX121" s="2">
        <f t="shared" si="109"/>
        <v>0</v>
      </c>
      <c r="AY121" s="2">
        <f t="shared" si="109"/>
        <v>0</v>
      </c>
      <c r="AZ121" s="2">
        <f t="shared" si="109"/>
        <v>0</v>
      </c>
      <c r="BA121" s="2">
        <f t="shared" si="109"/>
        <v>0</v>
      </c>
      <c r="BB121" s="2">
        <f t="shared" si="109"/>
        <v>0</v>
      </c>
      <c r="BC121" s="2">
        <f t="shared" si="109"/>
        <v>0</v>
      </c>
      <c r="BD121" s="2">
        <f t="shared" si="109"/>
        <v>0</v>
      </c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>
        <f>ROUND(SUMIF(AA115:AA119,"=165643776",FQ115:FQ119),2)</f>
        <v>0</v>
      </c>
      <c r="BY121" s="2">
        <f>ROUND(SUMIF(AA115:AA119,"=165643776",FR115:FR119),2)</f>
        <v>0</v>
      </c>
      <c r="BZ121" s="2">
        <f>ROUND(SUMIF(AA115:AA119,"=165643776",GL115:GL119),2)</f>
        <v>0</v>
      </c>
      <c r="CA121" s="2">
        <f>ROUND(SUMIF(AA115:AA119,"=165643776",GM115:GM119),2)</f>
        <v>0</v>
      </c>
      <c r="CB121" s="2">
        <f>ROUND(SUMIF(AA115:AA119,"=165643776",GN115:GN119),2)</f>
        <v>0</v>
      </c>
      <c r="CC121" s="2">
        <f>ROUND(SUMIF(AA115:AA119,"=165643776",GO115:GO119),2)</f>
        <v>0</v>
      </c>
      <c r="CD121" s="2">
        <f>ROUND(SUMIF(AA115:AA119,"=165643776",GP115:GP119),2)</f>
        <v>0</v>
      </c>
      <c r="CE121" s="2">
        <f>AC121-BX121</f>
        <v>0</v>
      </c>
      <c r="CF121" s="2">
        <f>AC121-BY121</f>
        <v>0</v>
      </c>
      <c r="CG121" s="2">
        <f>BX121-BZ121</f>
        <v>0</v>
      </c>
      <c r="CH121" s="2">
        <f>AC121-BX121-BY121+BZ121</f>
        <v>0</v>
      </c>
      <c r="CI121" s="2">
        <f>BY121-BZ121</f>
        <v>0</v>
      </c>
      <c r="CJ121" s="2">
        <f>ROUND(SUMIF(AA115:AA119,"=165643776",GX115:GX119),2)</f>
        <v>0</v>
      </c>
      <c r="CK121" s="2">
        <f>ROUND(SUMIF(AA115:AA119,"=165643776",GY115:GY119),2)</f>
        <v>0</v>
      </c>
      <c r="CL121" s="2">
        <f>ROUND(SUMIF(AA115:AA119,"=165643776",GZ115:GZ119),2)</f>
        <v>0</v>
      </c>
      <c r="CM121" s="2">
        <f>ROUND(SUMIF(AA115:AA119,"=165643776",HD115:HD119),2)</f>
        <v>0</v>
      </c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  <c r="GX121" s="3">
        <v>0</v>
      </c>
    </row>
    <row r="123" spans="1:245" x14ac:dyDescent="0.2">
      <c r="A123" s="4">
        <v>50</v>
      </c>
      <c r="B123" s="4">
        <v>0</v>
      </c>
      <c r="C123" s="4">
        <v>0</v>
      </c>
      <c r="D123" s="4">
        <v>1</v>
      </c>
      <c r="E123" s="4">
        <v>201</v>
      </c>
      <c r="F123" s="4">
        <f>ROUND(Source!O121,O123)</f>
        <v>0</v>
      </c>
      <c r="G123" s="4" t="s">
        <v>57</v>
      </c>
      <c r="H123" s="4" t="s">
        <v>58</v>
      </c>
      <c r="I123" s="4"/>
      <c r="J123" s="4"/>
      <c r="K123" s="4">
        <v>201</v>
      </c>
      <c r="L123" s="4">
        <v>1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15956.39</v>
      </c>
      <c r="X123" s="4">
        <v>1</v>
      </c>
      <c r="Y123" s="4">
        <v>15956.39</v>
      </c>
      <c r="Z123" s="4"/>
      <c r="AA123" s="4"/>
      <c r="AB123" s="4"/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202</v>
      </c>
      <c r="F124" s="4">
        <f>ROUND(Source!P121,O124)</f>
        <v>0</v>
      </c>
      <c r="G124" s="4" t="s">
        <v>59</v>
      </c>
      <c r="H124" s="4" t="s">
        <v>60</v>
      </c>
      <c r="I124" s="4"/>
      <c r="J124" s="4"/>
      <c r="K124" s="4">
        <v>202</v>
      </c>
      <c r="L124" s="4">
        <v>2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222</v>
      </c>
      <c r="F125" s="4">
        <f>ROUND(Source!AO121,O125)</f>
        <v>0</v>
      </c>
      <c r="G125" s="4" t="s">
        <v>61</v>
      </c>
      <c r="H125" s="4" t="s">
        <v>62</v>
      </c>
      <c r="I125" s="4"/>
      <c r="J125" s="4"/>
      <c r="K125" s="4">
        <v>222</v>
      </c>
      <c r="L125" s="4">
        <v>3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225</v>
      </c>
      <c r="F126" s="4">
        <f>ROUND(Source!AV121,O126)</f>
        <v>0</v>
      </c>
      <c r="G126" s="4" t="s">
        <v>63</v>
      </c>
      <c r="H126" s="4" t="s">
        <v>64</v>
      </c>
      <c r="I126" s="4"/>
      <c r="J126" s="4"/>
      <c r="K126" s="4">
        <v>225</v>
      </c>
      <c r="L126" s="4">
        <v>4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226</v>
      </c>
      <c r="F127" s="4">
        <f>ROUND(Source!AW121,O127)</f>
        <v>0</v>
      </c>
      <c r="G127" s="4" t="s">
        <v>65</v>
      </c>
      <c r="H127" s="4" t="s">
        <v>66</v>
      </c>
      <c r="I127" s="4"/>
      <c r="J127" s="4"/>
      <c r="K127" s="4">
        <v>226</v>
      </c>
      <c r="L127" s="4">
        <v>5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227</v>
      </c>
      <c r="F128" s="4">
        <f>ROUND(Source!AX121,O128)</f>
        <v>0</v>
      </c>
      <c r="G128" s="4" t="s">
        <v>67</v>
      </c>
      <c r="H128" s="4" t="s">
        <v>68</v>
      </c>
      <c r="I128" s="4"/>
      <c r="J128" s="4"/>
      <c r="K128" s="4">
        <v>227</v>
      </c>
      <c r="L128" s="4">
        <v>6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228</v>
      </c>
      <c r="F129" s="4">
        <f>ROUND(Source!AY121,O129)</f>
        <v>0</v>
      </c>
      <c r="G129" s="4" t="s">
        <v>69</v>
      </c>
      <c r="H129" s="4" t="s">
        <v>70</v>
      </c>
      <c r="I129" s="4"/>
      <c r="J129" s="4"/>
      <c r="K129" s="4">
        <v>228</v>
      </c>
      <c r="L129" s="4">
        <v>7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216</v>
      </c>
      <c r="F130" s="4">
        <f>ROUND(Source!AP121,O130)</f>
        <v>0</v>
      </c>
      <c r="G130" s="4" t="s">
        <v>71</v>
      </c>
      <c r="H130" s="4" t="s">
        <v>72</v>
      </c>
      <c r="I130" s="4"/>
      <c r="J130" s="4"/>
      <c r="K130" s="4">
        <v>216</v>
      </c>
      <c r="L130" s="4">
        <v>8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223</v>
      </c>
      <c r="F131" s="4">
        <f>ROUND(Source!AQ121,O131)</f>
        <v>0</v>
      </c>
      <c r="G131" s="4" t="s">
        <v>73</v>
      </c>
      <c r="H131" s="4" t="s">
        <v>74</v>
      </c>
      <c r="I131" s="4"/>
      <c r="J131" s="4"/>
      <c r="K131" s="4">
        <v>223</v>
      </c>
      <c r="L131" s="4">
        <v>9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229</v>
      </c>
      <c r="F132" s="4">
        <f>ROUND(Source!AZ121,O132)</f>
        <v>0</v>
      </c>
      <c r="G132" s="4" t="s">
        <v>75</v>
      </c>
      <c r="H132" s="4" t="s">
        <v>76</v>
      </c>
      <c r="I132" s="4"/>
      <c r="J132" s="4"/>
      <c r="K132" s="4">
        <v>229</v>
      </c>
      <c r="L132" s="4">
        <v>10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203</v>
      </c>
      <c r="F133" s="4">
        <f>ROUND(Source!Q121,O133)</f>
        <v>0</v>
      </c>
      <c r="G133" s="4" t="s">
        <v>77</v>
      </c>
      <c r="H133" s="4" t="s">
        <v>78</v>
      </c>
      <c r="I133" s="4"/>
      <c r="J133" s="4"/>
      <c r="K133" s="4">
        <v>203</v>
      </c>
      <c r="L133" s="4">
        <v>11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7819.45</v>
      </c>
      <c r="X133" s="4">
        <v>1</v>
      </c>
      <c r="Y133" s="4">
        <v>7819.45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231</v>
      </c>
      <c r="F134" s="4">
        <f>ROUND(Source!BB121,O134)</f>
        <v>0</v>
      </c>
      <c r="G134" s="4" t="s">
        <v>79</v>
      </c>
      <c r="H134" s="4" t="s">
        <v>80</v>
      </c>
      <c r="I134" s="4"/>
      <c r="J134" s="4"/>
      <c r="K134" s="4">
        <v>231</v>
      </c>
      <c r="L134" s="4">
        <v>12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204</v>
      </c>
      <c r="F135" s="4">
        <f>ROUND(Source!R121,O135)</f>
        <v>0</v>
      </c>
      <c r="G135" s="4" t="s">
        <v>81</v>
      </c>
      <c r="H135" s="4" t="s">
        <v>82</v>
      </c>
      <c r="I135" s="4"/>
      <c r="J135" s="4"/>
      <c r="K135" s="4">
        <v>204</v>
      </c>
      <c r="L135" s="4">
        <v>13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4292.1899999999996</v>
      </c>
      <c r="X135" s="4">
        <v>1</v>
      </c>
      <c r="Y135" s="4">
        <v>4292.1899999999996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205</v>
      </c>
      <c r="F136" s="4">
        <f>ROUND(Source!S121,O136)</f>
        <v>0</v>
      </c>
      <c r="G136" s="4" t="s">
        <v>83</v>
      </c>
      <c r="H136" s="4" t="s">
        <v>84</v>
      </c>
      <c r="I136" s="4"/>
      <c r="J136" s="4"/>
      <c r="K136" s="4">
        <v>205</v>
      </c>
      <c r="L136" s="4">
        <v>14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8136.94</v>
      </c>
      <c r="X136" s="4">
        <v>1</v>
      </c>
      <c r="Y136" s="4">
        <v>8136.94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232</v>
      </c>
      <c r="F137" s="4">
        <f>ROUND(Source!BC121,O137)</f>
        <v>0</v>
      </c>
      <c r="G137" s="4" t="s">
        <v>85</v>
      </c>
      <c r="H137" s="4" t="s">
        <v>86</v>
      </c>
      <c r="I137" s="4"/>
      <c r="J137" s="4"/>
      <c r="K137" s="4">
        <v>232</v>
      </c>
      <c r="L137" s="4">
        <v>15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214</v>
      </c>
      <c r="F138" s="4">
        <f>ROUND(Source!AS121,O138)</f>
        <v>0</v>
      </c>
      <c r="G138" s="4" t="s">
        <v>87</v>
      </c>
      <c r="H138" s="4" t="s">
        <v>88</v>
      </c>
      <c r="I138" s="4"/>
      <c r="J138" s="4"/>
      <c r="K138" s="4">
        <v>214</v>
      </c>
      <c r="L138" s="4">
        <v>16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35345.83</v>
      </c>
      <c r="X138" s="4">
        <v>1</v>
      </c>
      <c r="Y138" s="4">
        <v>35345.83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215</v>
      </c>
      <c r="F139" s="4">
        <f>ROUND(Source!AT121,O139)</f>
        <v>0</v>
      </c>
      <c r="G139" s="4" t="s">
        <v>89</v>
      </c>
      <c r="H139" s="4" t="s">
        <v>90</v>
      </c>
      <c r="I139" s="4"/>
      <c r="J139" s="4"/>
      <c r="K139" s="4">
        <v>215</v>
      </c>
      <c r="L139" s="4">
        <v>17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217</v>
      </c>
      <c r="F140" s="4">
        <f>ROUND(Source!AU121,O140)</f>
        <v>0</v>
      </c>
      <c r="G140" s="4" t="s">
        <v>91</v>
      </c>
      <c r="H140" s="4" t="s">
        <v>92</v>
      </c>
      <c r="I140" s="4"/>
      <c r="J140" s="4"/>
      <c r="K140" s="4">
        <v>217</v>
      </c>
      <c r="L140" s="4">
        <v>18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230</v>
      </c>
      <c r="F141" s="4">
        <f>ROUND(Source!BA121,O141)</f>
        <v>0</v>
      </c>
      <c r="G141" s="4" t="s">
        <v>93</v>
      </c>
      <c r="H141" s="4" t="s">
        <v>94</v>
      </c>
      <c r="I141" s="4"/>
      <c r="J141" s="4"/>
      <c r="K141" s="4">
        <v>230</v>
      </c>
      <c r="L141" s="4">
        <v>19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206</v>
      </c>
      <c r="F142" s="4">
        <f>ROUND(Source!T121,O142)</f>
        <v>0</v>
      </c>
      <c r="G142" s="4" t="s">
        <v>95</v>
      </c>
      <c r="H142" s="4" t="s">
        <v>96</v>
      </c>
      <c r="I142" s="4"/>
      <c r="J142" s="4"/>
      <c r="K142" s="4">
        <v>206</v>
      </c>
      <c r="L142" s="4">
        <v>20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207</v>
      </c>
      <c r="F143" s="4">
        <f>Source!U121</f>
        <v>0</v>
      </c>
      <c r="G143" s="4" t="s">
        <v>97</v>
      </c>
      <c r="H143" s="4" t="s">
        <v>98</v>
      </c>
      <c r="I143" s="4"/>
      <c r="J143" s="4"/>
      <c r="K143" s="4">
        <v>207</v>
      </c>
      <c r="L143" s="4">
        <v>21</v>
      </c>
      <c r="M143" s="4">
        <v>3</v>
      </c>
      <c r="N143" s="4" t="s">
        <v>3</v>
      </c>
      <c r="O143" s="4">
        <v>-1</v>
      </c>
      <c r="P143" s="4"/>
      <c r="Q143" s="4"/>
      <c r="R143" s="4"/>
      <c r="S143" s="4"/>
      <c r="T143" s="4"/>
      <c r="U143" s="4"/>
      <c r="V143" s="4"/>
      <c r="W143" s="4">
        <v>13.138403569499999</v>
      </c>
      <c r="X143" s="4">
        <v>1</v>
      </c>
      <c r="Y143" s="4">
        <v>13.138403569499999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208</v>
      </c>
      <c r="F144" s="4">
        <f>Source!V121</f>
        <v>0</v>
      </c>
      <c r="G144" s="4" t="s">
        <v>99</v>
      </c>
      <c r="H144" s="4" t="s">
        <v>100</v>
      </c>
      <c r="I144" s="4"/>
      <c r="J144" s="4"/>
      <c r="K144" s="4">
        <v>208</v>
      </c>
      <c r="L144" s="4">
        <v>22</v>
      </c>
      <c r="M144" s="4">
        <v>3</v>
      </c>
      <c r="N144" s="4" t="s">
        <v>3</v>
      </c>
      <c r="O144" s="4">
        <v>-1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45" x14ac:dyDescent="0.2">
      <c r="A145" s="4">
        <v>50</v>
      </c>
      <c r="B145" s="4">
        <v>0</v>
      </c>
      <c r="C145" s="4">
        <v>0</v>
      </c>
      <c r="D145" s="4">
        <v>1</v>
      </c>
      <c r="E145" s="4">
        <v>209</v>
      </c>
      <c r="F145" s="4">
        <f>ROUND(Source!W121,O145)</f>
        <v>0</v>
      </c>
      <c r="G145" s="4" t="s">
        <v>101</v>
      </c>
      <c r="H145" s="4" t="s">
        <v>102</v>
      </c>
      <c r="I145" s="4"/>
      <c r="J145" s="4"/>
      <c r="K145" s="4">
        <v>209</v>
      </c>
      <c r="L145" s="4">
        <v>23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45" x14ac:dyDescent="0.2">
      <c r="A146" s="4">
        <v>50</v>
      </c>
      <c r="B146" s="4">
        <v>0</v>
      </c>
      <c r="C146" s="4">
        <v>0</v>
      </c>
      <c r="D146" s="4">
        <v>1</v>
      </c>
      <c r="E146" s="4">
        <v>233</v>
      </c>
      <c r="F146" s="4">
        <f>ROUND(Source!BD121,O146)</f>
        <v>0</v>
      </c>
      <c r="G146" s="4" t="s">
        <v>103</v>
      </c>
      <c r="H146" s="4" t="s">
        <v>104</v>
      </c>
      <c r="I146" s="4"/>
      <c r="J146" s="4"/>
      <c r="K146" s="4">
        <v>233</v>
      </c>
      <c r="L146" s="4">
        <v>24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45" x14ac:dyDescent="0.2">
      <c r="A147" s="4">
        <v>50</v>
      </c>
      <c r="B147" s="4">
        <v>0</v>
      </c>
      <c r="C147" s="4">
        <v>0</v>
      </c>
      <c r="D147" s="4">
        <v>1</v>
      </c>
      <c r="E147" s="4">
        <v>210</v>
      </c>
      <c r="F147" s="4">
        <f>ROUND(Source!X121,O147)</f>
        <v>0</v>
      </c>
      <c r="G147" s="4" t="s">
        <v>105</v>
      </c>
      <c r="H147" s="4" t="s">
        <v>106</v>
      </c>
      <c r="I147" s="4"/>
      <c r="J147" s="4"/>
      <c r="K147" s="4">
        <v>210</v>
      </c>
      <c r="L147" s="4">
        <v>25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12677.71</v>
      </c>
      <c r="X147" s="4">
        <v>1</v>
      </c>
      <c r="Y147" s="4">
        <v>12677.71</v>
      </c>
      <c r="Z147" s="4"/>
      <c r="AA147" s="4"/>
      <c r="AB147" s="4"/>
    </row>
    <row r="148" spans="1:245" x14ac:dyDescent="0.2">
      <c r="A148" s="4">
        <v>50</v>
      </c>
      <c r="B148" s="4">
        <v>0</v>
      </c>
      <c r="C148" s="4">
        <v>0</v>
      </c>
      <c r="D148" s="4">
        <v>1</v>
      </c>
      <c r="E148" s="4">
        <v>211</v>
      </c>
      <c r="F148" s="4">
        <f>ROUND(Source!Y121,O148)</f>
        <v>0</v>
      </c>
      <c r="G148" s="4" t="s">
        <v>107</v>
      </c>
      <c r="H148" s="4" t="s">
        <v>108</v>
      </c>
      <c r="I148" s="4"/>
      <c r="J148" s="4"/>
      <c r="K148" s="4">
        <v>211</v>
      </c>
      <c r="L148" s="4">
        <v>26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6711.73</v>
      </c>
      <c r="X148" s="4">
        <v>1</v>
      </c>
      <c r="Y148" s="4">
        <v>6711.73</v>
      </c>
      <c r="Z148" s="4"/>
      <c r="AA148" s="4"/>
      <c r="AB148" s="4"/>
    </row>
    <row r="149" spans="1:245" x14ac:dyDescent="0.2">
      <c r="A149" s="4">
        <v>50</v>
      </c>
      <c r="B149" s="4">
        <v>0</v>
      </c>
      <c r="C149" s="4">
        <v>0</v>
      </c>
      <c r="D149" s="4">
        <v>1</v>
      </c>
      <c r="E149" s="4">
        <v>224</v>
      </c>
      <c r="F149" s="4">
        <f>ROUND(Source!AR121,O149)</f>
        <v>0</v>
      </c>
      <c r="G149" s="4" t="s">
        <v>109</v>
      </c>
      <c r="H149" s="4" t="s">
        <v>110</v>
      </c>
      <c r="I149" s="4"/>
      <c r="J149" s="4"/>
      <c r="K149" s="4">
        <v>224</v>
      </c>
      <c r="L149" s="4">
        <v>27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35345.83</v>
      </c>
      <c r="X149" s="4">
        <v>1</v>
      </c>
      <c r="Y149" s="4">
        <v>35345.83</v>
      </c>
      <c r="Z149" s="4"/>
      <c r="AA149" s="4"/>
      <c r="AB149" s="4"/>
    </row>
    <row r="151" spans="1:245" x14ac:dyDescent="0.2">
      <c r="A151" s="1">
        <v>4</v>
      </c>
      <c r="B151" s="1">
        <v>1</v>
      </c>
      <c r="C151" s="1"/>
      <c r="D151" s="1">
        <f>ROW(A172)</f>
        <v>172</v>
      </c>
      <c r="E151" s="1"/>
      <c r="F151" s="1" t="s">
        <v>16</v>
      </c>
      <c r="G151" s="1" t="s">
        <v>190</v>
      </c>
      <c r="H151" s="1" t="s">
        <v>3</v>
      </c>
      <c r="I151" s="1">
        <v>0</v>
      </c>
      <c r="J151" s="1"/>
      <c r="K151" s="1">
        <v>-1</v>
      </c>
      <c r="L151" s="1"/>
      <c r="M151" s="1" t="s">
        <v>3</v>
      </c>
      <c r="N151" s="1"/>
      <c r="O151" s="1"/>
      <c r="P151" s="1"/>
      <c r="Q151" s="1"/>
      <c r="R151" s="1"/>
      <c r="S151" s="1">
        <v>0</v>
      </c>
      <c r="T151" s="1"/>
      <c r="U151" s="1" t="s">
        <v>3</v>
      </c>
      <c r="V151" s="1">
        <v>0</v>
      </c>
      <c r="W151" s="1"/>
      <c r="X151" s="1"/>
      <c r="Y151" s="1"/>
      <c r="Z151" s="1"/>
      <c r="AA151" s="1"/>
      <c r="AB151" s="1" t="s">
        <v>3</v>
      </c>
      <c r="AC151" s="1" t="s">
        <v>3</v>
      </c>
      <c r="AD151" s="1" t="s">
        <v>3</v>
      </c>
      <c r="AE151" s="1" t="s">
        <v>3</v>
      </c>
      <c r="AF151" s="1" t="s">
        <v>3</v>
      </c>
      <c r="AG151" s="1" t="s">
        <v>3</v>
      </c>
      <c r="AH151" s="1"/>
      <c r="AI151" s="1"/>
      <c r="AJ151" s="1"/>
      <c r="AK151" s="1"/>
      <c r="AL151" s="1"/>
      <c r="AM151" s="1"/>
      <c r="AN151" s="1"/>
      <c r="AO151" s="1"/>
      <c r="AP151" s="1" t="s">
        <v>3</v>
      </c>
      <c r="AQ151" s="1" t="s">
        <v>3</v>
      </c>
      <c r="AR151" s="1" t="s">
        <v>3</v>
      </c>
      <c r="AS151" s="1"/>
      <c r="AT151" s="1"/>
      <c r="AU151" s="1"/>
      <c r="AV151" s="1"/>
      <c r="AW151" s="1"/>
      <c r="AX151" s="1"/>
      <c r="AY151" s="1"/>
      <c r="AZ151" s="1" t="s">
        <v>3</v>
      </c>
      <c r="BA151" s="1"/>
      <c r="BB151" s="1" t="s">
        <v>3</v>
      </c>
      <c r="BC151" s="1" t="s">
        <v>3</v>
      </c>
      <c r="BD151" s="1" t="s">
        <v>3</v>
      </c>
      <c r="BE151" s="1" t="s">
        <v>3</v>
      </c>
      <c r="BF151" s="1" t="s">
        <v>3</v>
      </c>
      <c r="BG151" s="1" t="s">
        <v>3</v>
      </c>
      <c r="BH151" s="1" t="s">
        <v>3</v>
      </c>
      <c r="BI151" s="1" t="s">
        <v>3</v>
      </c>
      <c r="BJ151" s="1" t="s">
        <v>3</v>
      </c>
      <c r="BK151" s="1" t="s">
        <v>3</v>
      </c>
      <c r="BL151" s="1" t="s">
        <v>3</v>
      </c>
      <c r="BM151" s="1" t="s">
        <v>3</v>
      </c>
      <c r="BN151" s="1" t="s">
        <v>3</v>
      </c>
      <c r="BO151" s="1" t="s">
        <v>3</v>
      </c>
      <c r="BP151" s="1" t="s">
        <v>3</v>
      </c>
      <c r="BQ151" s="1"/>
      <c r="BR151" s="1"/>
      <c r="BS151" s="1"/>
      <c r="BT151" s="1"/>
      <c r="BU151" s="1"/>
      <c r="BV151" s="1"/>
      <c r="BW151" s="1"/>
      <c r="BX151" s="1">
        <v>0</v>
      </c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>
        <v>0</v>
      </c>
    </row>
    <row r="153" spans="1:245" x14ac:dyDescent="0.2">
      <c r="A153" s="2">
        <v>52</v>
      </c>
      <c r="B153" s="2">
        <f t="shared" ref="B153:G153" si="110">B172</f>
        <v>1</v>
      </c>
      <c r="C153" s="2">
        <f t="shared" si="110"/>
        <v>4</v>
      </c>
      <c r="D153" s="2">
        <f t="shared" si="110"/>
        <v>151</v>
      </c>
      <c r="E153" s="2">
        <f t="shared" si="110"/>
        <v>0</v>
      </c>
      <c r="F153" s="2" t="str">
        <f t="shared" si="110"/>
        <v>Новый раздел</v>
      </c>
      <c r="G153" s="2" t="str">
        <f t="shared" si="110"/>
        <v>Восстановление проезжей части  147,6м2/ 7,9м2</v>
      </c>
      <c r="H153" s="2"/>
      <c r="I153" s="2"/>
      <c r="J153" s="2"/>
      <c r="K153" s="2"/>
      <c r="L153" s="2"/>
      <c r="M153" s="2"/>
      <c r="N153" s="2"/>
      <c r="O153" s="2">
        <f t="shared" ref="O153:AT153" si="111">O172</f>
        <v>25253.63</v>
      </c>
      <c r="P153" s="2">
        <f t="shared" si="111"/>
        <v>19501.64</v>
      </c>
      <c r="Q153" s="2">
        <f t="shared" si="111"/>
        <v>4205.75</v>
      </c>
      <c r="R153" s="2">
        <f t="shared" si="111"/>
        <v>1380.01</v>
      </c>
      <c r="S153" s="2">
        <f t="shared" si="111"/>
        <v>1546.24</v>
      </c>
      <c r="T153" s="2">
        <f t="shared" si="111"/>
        <v>0</v>
      </c>
      <c r="U153" s="2">
        <f t="shared" si="111"/>
        <v>2.2564601630999994</v>
      </c>
      <c r="V153" s="2">
        <f t="shared" si="111"/>
        <v>0</v>
      </c>
      <c r="W153" s="2">
        <f t="shared" si="111"/>
        <v>0</v>
      </c>
      <c r="X153" s="2">
        <f t="shared" si="111"/>
        <v>3921.18</v>
      </c>
      <c r="Y153" s="2">
        <f t="shared" si="111"/>
        <v>1609.44</v>
      </c>
      <c r="Z153" s="2">
        <f t="shared" si="111"/>
        <v>0</v>
      </c>
      <c r="AA153" s="2">
        <f t="shared" si="111"/>
        <v>0</v>
      </c>
      <c r="AB153" s="2">
        <f t="shared" si="111"/>
        <v>25253.63</v>
      </c>
      <c r="AC153" s="2">
        <f t="shared" si="111"/>
        <v>19501.64</v>
      </c>
      <c r="AD153" s="2">
        <f t="shared" si="111"/>
        <v>4205.75</v>
      </c>
      <c r="AE153" s="2">
        <f t="shared" si="111"/>
        <v>1380.01</v>
      </c>
      <c r="AF153" s="2">
        <f t="shared" si="111"/>
        <v>1546.24</v>
      </c>
      <c r="AG153" s="2">
        <f t="shared" si="111"/>
        <v>0</v>
      </c>
      <c r="AH153" s="2">
        <f t="shared" si="111"/>
        <v>2.2564601630999994</v>
      </c>
      <c r="AI153" s="2">
        <f t="shared" si="111"/>
        <v>0</v>
      </c>
      <c r="AJ153" s="2">
        <f t="shared" si="111"/>
        <v>0</v>
      </c>
      <c r="AK153" s="2">
        <f t="shared" si="111"/>
        <v>3921.18</v>
      </c>
      <c r="AL153" s="2">
        <f t="shared" si="111"/>
        <v>1609.44</v>
      </c>
      <c r="AM153" s="2">
        <f t="shared" si="111"/>
        <v>0</v>
      </c>
      <c r="AN153" s="2">
        <f t="shared" si="111"/>
        <v>0</v>
      </c>
      <c r="AO153" s="2">
        <f t="shared" si="111"/>
        <v>0</v>
      </c>
      <c r="AP153" s="2">
        <f t="shared" si="111"/>
        <v>0</v>
      </c>
      <c r="AQ153" s="2">
        <f t="shared" si="111"/>
        <v>0</v>
      </c>
      <c r="AR153" s="2">
        <f t="shared" si="111"/>
        <v>30784.25</v>
      </c>
      <c r="AS153" s="2">
        <f t="shared" si="111"/>
        <v>30784.25</v>
      </c>
      <c r="AT153" s="2">
        <f t="shared" si="111"/>
        <v>0</v>
      </c>
      <c r="AU153" s="2">
        <f t="shared" ref="AU153:BZ153" si="112">AU172</f>
        <v>0</v>
      </c>
      <c r="AV153" s="2">
        <f t="shared" si="112"/>
        <v>19501.64</v>
      </c>
      <c r="AW153" s="2">
        <f t="shared" si="112"/>
        <v>19501.64</v>
      </c>
      <c r="AX153" s="2">
        <f t="shared" si="112"/>
        <v>0</v>
      </c>
      <c r="AY153" s="2">
        <f t="shared" si="112"/>
        <v>19501.64</v>
      </c>
      <c r="AZ153" s="2">
        <f t="shared" si="112"/>
        <v>0</v>
      </c>
      <c r="BA153" s="2">
        <f t="shared" si="112"/>
        <v>0</v>
      </c>
      <c r="BB153" s="2">
        <f t="shared" si="112"/>
        <v>0</v>
      </c>
      <c r="BC153" s="2">
        <f t="shared" si="112"/>
        <v>0</v>
      </c>
      <c r="BD153" s="2">
        <f t="shared" si="112"/>
        <v>0</v>
      </c>
      <c r="BE153" s="2">
        <f t="shared" si="112"/>
        <v>0</v>
      </c>
      <c r="BF153" s="2">
        <f t="shared" si="112"/>
        <v>0</v>
      </c>
      <c r="BG153" s="2">
        <f t="shared" si="112"/>
        <v>0</v>
      </c>
      <c r="BH153" s="2">
        <f t="shared" si="112"/>
        <v>0</v>
      </c>
      <c r="BI153" s="2">
        <f t="shared" si="112"/>
        <v>0</v>
      </c>
      <c r="BJ153" s="2">
        <f t="shared" si="112"/>
        <v>0</v>
      </c>
      <c r="BK153" s="2">
        <f t="shared" si="112"/>
        <v>0</v>
      </c>
      <c r="BL153" s="2">
        <f t="shared" si="112"/>
        <v>0</v>
      </c>
      <c r="BM153" s="2">
        <f t="shared" si="112"/>
        <v>0</v>
      </c>
      <c r="BN153" s="2">
        <f t="shared" si="112"/>
        <v>0</v>
      </c>
      <c r="BO153" s="2">
        <f t="shared" si="112"/>
        <v>0</v>
      </c>
      <c r="BP153" s="2">
        <f t="shared" si="112"/>
        <v>0</v>
      </c>
      <c r="BQ153" s="2">
        <f t="shared" si="112"/>
        <v>0</v>
      </c>
      <c r="BR153" s="2">
        <f t="shared" si="112"/>
        <v>0</v>
      </c>
      <c r="BS153" s="2">
        <f t="shared" si="112"/>
        <v>0</v>
      </c>
      <c r="BT153" s="2">
        <f t="shared" si="112"/>
        <v>0</v>
      </c>
      <c r="BU153" s="2">
        <f t="shared" si="112"/>
        <v>0</v>
      </c>
      <c r="BV153" s="2">
        <f t="shared" si="112"/>
        <v>0</v>
      </c>
      <c r="BW153" s="2">
        <f t="shared" si="112"/>
        <v>0</v>
      </c>
      <c r="BX153" s="2">
        <f t="shared" si="112"/>
        <v>0</v>
      </c>
      <c r="BY153" s="2">
        <f t="shared" si="112"/>
        <v>0</v>
      </c>
      <c r="BZ153" s="2">
        <f t="shared" si="112"/>
        <v>0</v>
      </c>
      <c r="CA153" s="2">
        <f t="shared" ref="CA153:DF153" si="113">CA172</f>
        <v>30784.25</v>
      </c>
      <c r="CB153" s="2">
        <f t="shared" si="113"/>
        <v>30784.25</v>
      </c>
      <c r="CC153" s="2">
        <f t="shared" si="113"/>
        <v>0</v>
      </c>
      <c r="CD153" s="2">
        <f t="shared" si="113"/>
        <v>0</v>
      </c>
      <c r="CE153" s="2">
        <f t="shared" si="113"/>
        <v>19501.64</v>
      </c>
      <c r="CF153" s="2">
        <f t="shared" si="113"/>
        <v>19501.64</v>
      </c>
      <c r="CG153" s="2">
        <f t="shared" si="113"/>
        <v>0</v>
      </c>
      <c r="CH153" s="2">
        <f t="shared" si="113"/>
        <v>19501.64</v>
      </c>
      <c r="CI153" s="2">
        <f t="shared" si="113"/>
        <v>0</v>
      </c>
      <c r="CJ153" s="2">
        <f t="shared" si="113"/>
        <v>0</v>
      </c>
      <c r="CK153" s="2">
        <f t="shared" si="113"/>
        <v>0</v>
      </c>
      <c r="CL153" s="2">
        <f t="shared" si="113"/>
        <v>0</v>
      </c>
      <c r="CM153" s="2">
        <f t="shared" si="113"/>
        <v>0</v>
      </c>
      <c r="CN153" s="2">
        <f t="shared" si="113"/>
        <v>0</v>
      </c>
      <c r="CO153" s="2">
        <f t="shared" si="113"/>
        <v>0</v>
      </c>
      <c r="CP153" s="2">
        <f t="shared" si="113"/>
        <v>0</v>
      </c>
      <c r="CQ153" s="2">
        <f t="shared" si="113"/>
        <v>0</v>
      </c>
      <c r="CR153" s="2">
        <f t="shared" si="113"/>
        <v>0</v>
      </c>
      <c r="CS153" s="2">
        <f t="shared" si="113"/>
        <v>0</v>
      </c>
      <c r="CT153" s="2">
        <f t="shared" si="113"/>
        <v>0</v>
      </c>
      <c r="CU153" s="2">
        <f t="shared" si="113"/>
        <v>0</v>
      </c>
      <c r="CV153" s="2">
        <f t="shared" si="113"/>
        <v>0</v>
      </c>
      <c r="CW153" s="2">
        <f t="shared" si="113"/>
        <v>0</v>
      </c>
      <c r="CX153" s="2">
        <f t="shared" si="113"/>
        <v>0</v>
      </c>
      <c r="CY153" s="2">
        <f t="shared" si="113"/>
        <v>0</v>
      </c>
      <c r="CZ153" s="2">
        <f t="shared" si="113"/>
        <v>0</v>
      </c>
      <c r="DA153" s="2">
        <f t="shared" si="113"/>
        <v>0</v>
      </c>
      <c r="DB153" s="2">
        <f t="shared" si="113"/>
        <v>0</v>
      </c>
      <c r="DC153" s="2">
        <f t="shared" si="113"/>
        <v>0</v>
      </c>
      <c r="DD153" s="2">
        <f t="shared" si="113"/>
        <v>0</v>
      </c>
      <c r="DE153" s="2">
        <f t="shared" si="113"/>
        <v>0</v>
      </c>
      <c r="DF153" s="2">
        <f t="shared" si="113"/>
        <v>0</v>
      </c>
      <c r="DG153" s="3">
        <f t="shared" ref="DG153:EL153" si="114">DG172</f>
        <v>0</v>
      </c>
      <c r="DH153" s="3">
        <f t="shared" si="114"/>
        <v>0</v>
      </c>
      <c r="DI153" s="3">
        <f t="shared" si="114"/>
        <v>0</v>
      </c>
      <c r="DJ153" s="3">
        <f t="shared" si="114"/>
        <v>0</v>
      </c>
      <c r="DK153" s="3">
        <f t="shared" si="114"/>
        <v>0</v>
      </c>
      <c r="DL153" s="3">
        <f t="shared" si="114"/>
        <v>0</v>
      </c>
      <c r="DM153" s="3">
        <f t="shared" si="114"/>
        <v>0</v>
      </c>
      <c r="DN153" s="3">
        <f t="shared" si="114"/>
        <v>0</v>
      </c>
      <c r="DO153" s="3">
        <f t="shared" si="114"/>
        <v>0</v>
      </c>
      <c r="DP153" s="3">
        <f t="shared" si="114"/>
        <v>0</v>
      </c>
      <c r="DQ153" s="3">
        <f t="shared" si="114"/>
        <v>0</v>
      </c>
      <c r="DR153" s="3">
        <f t="shared" si="114"/>
        <v>0</v>
      </c>
      <c r="DS153" s="3">
        <f t="shared" si="114"/>
        <v>0</v>
      </c>
      <c r="DT153" s="3">
        <f t="shared" si="114"/>
        <v>0</v>
      </c>
      <c r="DU153" s="3">
        <f t="shared" si="114"/>
        <v>0</v>
      </c>
      <c r="DV153" s="3">
        <f t="shared" si="114"/>
        <v>0</v>
      </c>
      <c r="DW153" s="3">
        <f t="shared" si="114"/>
        <v>0</v>
      </c>
      <c r="DX153" s="3">
        <f t="shared" si="114"/>
        <v>0</v>
      </c>
      <c r="DY153" s="3">
        <f t="shared" si="114"/>
        <v>0</v>
      </c>
      <c r="DZ153" s="3">
        <f t="shared" si="114"/>
        <v>0</v>
      </c>
      <c r="EA153" s="3">
        <f t="shared" si="114"/>
        <v>0</v>
      </c>
      <c r="EB153" s="3">
        <f t="shared" si="114"/>
        <v>0</v>
      </c>
      <c r="EC153" s="3">
        <f t="shared" si="114"/>
        <v>0</v>
      </c>
      <c r="ED153" s="3">
        <f t="shared" si="114"/>
        <v>0</v>
      </c>
      <c r="EE153" s="3">
        <f t="shared" si="114"/>
        <v>0</v>
      </c>
      <c r="EF153" s="3">
        <f t="shared" si="114"/>
        <v>0</v>
      </c>
      <c r="EG153" s="3">
        <f t="shared" si="114"/>
        <v>0</v>
      </c>
      <c r="EH153" s="3">
        <f t="shared" si="114"/>
        <v>0</v>
      </c>
      <c r="EI153" s="3">
        <f t="shared" si="114"/>
        <v>0</v>
      </c>
      <c r="EJ153" s="3">
        <f t="shared" si="114"/>
        <v>0</v>
      </c>
      <c r="EK153" s="3">
        <f t="shared" si="114"/>
        <v>0</v>
      </c>
      <c r="EL153" s="3">
        <f t="shared" si="114"/>
        <v>0</v>
      </c>
      <c r="EM153" s="3">
        <f t="shared" ref="EM153:FR153" si="115">EM172</f>
        <v>0</v>
      </c>
      <c r="EN153" s="3">
        <f t="shared" si="115"/>
        <v>0</v>
      </c>
      <c r="EO153" s="3">
        <f t="shared" si="115"/>
        <v>0</v>
      </c>
      <c r="EP153" s="3">
        <f t="shared" si="115"/>
        <v>0</v>
      </c>
      <c r="EQ153" s="3">
        <f t="shared" si="115"/>
        <v>0</v>
      </c>
      <c r="ER153" s="3">
        <f t="shared" si="115"/>
        <v>0</v>
      </c>
      <c r="ES153" s="3">
        <f t="shared" si="115"/>
        <v>0</v>
      </c>
      <c r="ET153" s="3">
        <f t="shared" si="115"/>
        <v>0</v>
      </c>
      <c r="EU153" s="3">
        <f t="shared" si="115"/>
        <v>0</v>
      </c>
      <c r="EV153" s="3">
        <f t="shared" si="115"/>
        <v>0</v>
      </c>
      <c r="EW153" s="3">
        <f t="shared" si="115"/>
        <v>0</v>
      </c>
      <c r="EX153" s="3">
        <f t="shared" si="115"/>
        <v>0</v>
      </c>
      <c r="EY153" s="3">
        <f t="shared" si="115"/>
        <v>0</v>
      </c>
      <c r="EZ153" s="3">
        <f t="shared" si="115"/>
        <v>0</v>
      </c>
      <c r="FA153" s="3">
        <f t="shared" si="115"/>
        <v>0</v>
      </c>
      <c r="FB153" s="3">
        <f t="shared" si="115"/>
        <v>0</v>
      </c>
      <c r="FC153" s="3">
        <f t="shared" si="115"/>
        <v>0</v>
      </c>
      <c r="FD153" s="3">
        <f t="shared" si="115"/>
        <v>0</v>
      </c>
      <c r="FE153" s="3">
        <f t="shared" si="115"/>
        <v>0</v>
      </c>
      <c r="FF153" s="3">
        <f t="shared" si="115"/>
        <v>0</v>
      </c>
      <c r="FG153" s="3">
        <f t="shared" si="115"/>
        <v>0</v>
      </c>
      <c r="FH153" s="3">
        <f t="shared" si="115"/>
        <v>0</v>
      </c>
      <c r="FI153" s="3">
        <f t="shared" si="115"/>
        <v>0</v>
      </c>
      <c r="FJ153" s="3">
        <f t="shared" si="115"/>
        <v>0</v>
      </c>
      <c r="FK153" s="3">
        <f t="shared" si="115"/>
        <v>0</v>
      </c>
      <c r="FL153" s="3">
        <f t="shared" si="115"/>
        <v>0</v>
      </c>
      <c r="FM153" s="3">
        <f t="shared" si="115"/>
        <v>0</v>
      </c>
      <c r="FN153" s="3">
        <f t="shared" si="115"/>
        <v>0</v>
      </c>
      <c r="FO153" s="3">
        <f t="shared" si="115"/>
        <v>0</v>
      </c>
      <c r="FP153" s="3">
        <f t="shared" si="115"/>
        <v>0</v>
      </c>
      <c r="FQ153" s="3">
        <f t="shared" si="115"/>
        <v>0</v>
      </c>
      <c r="FR153" s="3">
        <f t="shared" si="115"/>
        <v>0</v>
      </c>
      <c r="FS153" s="3">
        <f t="shared" ref="FS153:GX153" si="116">FS172</f>
        <v>0</v>
      </c>
      <c r="FT153" s="3">
        <f t="shared" si="116"/>
        <v>0</v>
      </c>
      <c r="FU153" s="3">
        <f t="shared" si="116"/>
        <v>0</v>
      </c>
      <c r="FV153" s="3">
        <f t="shared" si="116"/>
        <v>0</v>
      </c>
      <c r="FW153" s="3">
        <f t="shared" si="116"/>
        <v>0</v>
      </c>
      <c r="FX153" s="3">
        <f t="shared" si="116"/>
        <v>0</v>
      </c>
      <c r="FY153" s="3">
        <f t="shared" si="116"/>
        <v>0</v>
      </c>
      <c r="FZ153" s="3">
        <f t="shared" si="116"/>
        <v>0</v>
      </c>
      <c r="GA153" s="3">
        <f t="shared" si="116"/>
        <v>0</v>
      </c>
      <c r="GB153" s="3">
        <f t="shared" si="116"/>
        <v>0</v>
      </c>
      <c r="GC153" s="3">
        <f t="shared" si="116"/>
        <v>0</v>
      </c>
      <c r="GD153" s="3">
        <f t="shared" si="116"/>
        <v>0</v>
      </c>
      <c r="GE153" s="3">
        <f t="shared" si="116"/>
        <v>0</v>
      </c>
      <c r="GF153" s="3">
        <f t="shared" si="116"/>
        <v>0</v>
      </c>
      <c r="GG153" s="3">
        <f t="shared" si="116"/>
        <v>0</v>
      </c>
      <c r="GH153" s="3">
        <f t="shared" si="116"/>
        <v>0</v>
      </c>
      <c r="GI153" s="3">
        <f t="shared" si="116"/>
        <v>0</v>
      </c>
      <c r="GJ153" s="3">
        <f t="shared" si="116"/>
        <v>0</v>
      </c>
      <c r="GK153" s="3">
        <f t="shared" si="116"/>
        <v>0</v>
      </c>
      <c r="GL153" s="3">
        <f t="shared" si="116"/>
        <v>0</v>
      </c>
      <c r="GM153" s="3">
        <f t="shared" si="116"/>
        <v>0</v>
      </c>
      <c r="GN153" s="3">
        <f t="shared" si="116"/>
        <v>0</v>
      </c>
      <c r="GO153" s="3">
        <f t="shared" si="116"/>
        <v>0</v>
      </c>
      <c r="GP153" s="3">
        <f t="shared" si="116"/>
        <v>0</v>
      </c>
      <c r="GQ153" s="3">
        <f t="shared" si="116"/>
        <v>0</v>
      </c>
      <c r="GR153" s="3">
        <f t="shared" si="116"/>
        <v>0</v>
      </c>
      <c r="GS153" s="3">
        <f t="shared" si="116"/>
        <v>0</v>
      </c>
      <c r="GT153" s="3">
        <f t="shared" si="116"/>
        <v>0</v>
      </c>
      <c r="GU153" s="3">
        <f t="shared" si="116"/>
        <v>0</v>
      </c>
      <c r="GV153" s="3">
        <f t="shared" si="116"/>
        <v>0</v>
      </c>
      <c r="GW153" s="3">
        <f t="shared" si="116"/>
        <v>0</v>
      </c>
      <c r="GX153" s="3">
        <f t="shared" si="116"/>
        <v>0</v>
      </c>
    </row>
    <row r="155" spans="1:245" x14ac:dyDescent="0.2">
      <c r="A155">
        <v>17</v>
      </c>
      <c r="B155">
        <v>1</v>
      </c>
      <c r="C155">
        <f>ROW(SmtRes!A64)</f>
        <v>64</v>
      </c>
      <c r="D155">
        <f>ROW(EtalonRes!A68)</f>
        <v>68</v>
      </c>
      <c r="E155" t="s">
        <v>191</v>
      </c>
      <c r="F155" t="s">
        <v>192</v>
      </c>
      <c r="G155" t="s">
        <v>193</v>
      </c>
      <c r="H155" t="s">
        <v>194</v>
      </c>
      <c r="J155">
        <v>0</v>
      </c>
      <c r="K155">
        <f>ROUND(7.9*0.35/100,9)</f>
        <v>2.7650000000000001E-2</v>
      </c>
      <c r="O155">
        <f t="shared" ref="O155:O170" si="117">ROUND(CP155,2)</f>
        <v>0</v>
      </c>
      <c r="P155">
        <f t="shared" ref="P155:P170" si="118">ROUND((ROUND((AC155*AW155*I155),2)*BC155),2)</f>
        <v>0</v>
      </c>
      <c r="Q155">
        <f>(ROUND((ROUND((((ET155*1.1))*AV155*I155),2)*BB155),2)+ROUND((ROUND(((AE155-((EU155*1.1)))*AV155*I155),2)*BS155),2))</f>
        <v>0</v>
      </c>
      <c r="R155">
        <f t="shared" ref="R155:R170" si="119">ROUND((ROUND((AE155*AV155*I155),2)*BS155),2)</f>
        <v>0</v>
      </c>
      <c r="S155">
        <f t="shared" ref="S155:S170" si="120">ROUND((ROUND((AF155*AV155*I155),2)*BA155),2)</f>
        <v>0</v>
      </c>
      <c r="T155">
        <f t="shared" ref="T155:T170" si="121">ROUND(CU155*I155,2)</f>
        <v>0</v>
      </c>
      <c r="U155">
        <f t="shared" ref="U155:U170" si="122">CV155*I155</f>
        <v>0</v>
      </c>
      <c r="V155">
        <f t="shared" ref="V155:V170" si="123">CW155*I155</f>
        <v>0</v>
      </c>
      <c r="W155">
        <f t="shared" ref="W155:W170" si="124">ROUND(CX155*I155,2)</f>
        <v>0</v>
      </c>
      <c r="X155">
        <f t="shared" ref="X155:X170" si="125">ROUND(CY155,2)</f>
        <v>0</v>
      </c>
      <c r="Y155">
        <f t="shared" ref="Y155:Y170" si="126">ROUND(CZ155,2)</f>
        <v>0</v>
      </c>
      <c r="AA155">
        <v>165643776</v>
      </c>
      <c r="AB155">
        <f t="shared" ref="AB155:AB170" si="127">ROUND((AC155+AD155+AF155),6)</f>
        <v>1513.2660000000001</v>
      </c>
      <c r="AC155">
        <f>ROUND(((ES155*1)),6)</f>
        <v>35.35</v>
      </c>
      <c r="AD155">
        <f>ROUND(((((ET155*1.1))-((EU155*1.1)))+AE155),6)</f>
        <v>1311.277</v>
      </c>
      <c r="AE155">
        <f>ROUND(((EU155*1.1)),6)</f>
        <v>104.41200000000001</v>
      </c>
      <c r="AF155">
        <f>ROUND(((EV155*1.1)),6)</f>
        <v>166.63900000000001</v>
      </c>
      <c r="AG155">
        <f t="shared" ref="AG155:AG170" si="128">ROUND((AP155),6)</f>
        <v>0</v>
      </c>
      <c r="AH155">
        <f>((EW155*1.1))</f>
        <v>15.840000000000002</v>
      </c>
      <c r="AI155">
        <f>((EX155*1.1))</f>
        <v>0</v>
      </c>
      <c r="AJ155">
        <f t="shared" ref="AJ155:AJ170" si="129">(AS155)</f>
        <v>0</v>
      </c>
      <c r="AK155">
        <v>1378.91</v>
      </c>
      <c r="AL155">
        <v>35.35</v>
      </c>
      <c r="AM155">
        <v>1192.07</v>
      </c>
      <c r="AN155">
        <v>94.92</v>
      </c>
      <c r="AO155">
        <v>151.49</v>
      </c>
      <c r="AP155">
        <v>0</v>
      </c>
      <c r="AQ155">
        <v>14.4</v>
      </c>
      <c r="AR155">
        <v>0</v>
      </c>
      <c r="AS155">
        <v>0</v>
      </c>
      <c r="AT155">
        <v>134</v>
      </c>
      <c r="AU155">
        <v>55</v>
      </c>
      <c r="AV155">
        <v>1.0469999999999999</v>
      </c>
      <c r="AW155">
        <v>1.002</v>
      </c>
      <c r="AZ155">
        <v>1</v>
      </c>
      <c r="BA155">
        <v>56.35</v>
      </c>
      <c r="BB155">
        <v>14.57</v>
      </c>
      <c r="BC155">
        <v>7.75</v>
      </c>
      <c r="BD155" t="s">
        <v>3</v>
      </c>
      <c r="BE155" t="s">
        <v>3</v>
      </c>
      <c r="BF155" t="s">
        <v>3</v>
      </c>
      <c r="BG155" t="s">
        <v>3</v>
      </c>
      <c r="BH155">
        <v>0</v>
      </c>
      <c r="BI155">
        <v>1</v>
      </c>
      <c r="BJ155" t="s">
        <v>195</v>
      </c>
      <c r="BM155">
        <v>30</v>
      </c>
      <c r="BN155">
        <v>0</v>
      </c>
      <c r="BO155" t="s">
        <v>192</v>
      </c>
      <c r="BP155">
        <v>1</v>
      </c>
      <c r="BQ155">
        <v>30</v>
      </c>
      <c r="BR155">
        <v>0</v>
      </c>
      <c r="BS155">
        <v>56.35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134</v>
      </c>
      <c r="CA155">
        <v>55</v>
      </c>
      <c r="CB155" t="s">
        <v>3</v>
      </c>
      <c r="CE155">
        <v>30</v>
      </c>
      <c r="CF155">
        <v>0</v>
      </c>
      <c r="CG155">
        <v>0</v>
      </c>
      <c r="CM155">
        <v>0</v>
      </c>
      <c r="CN155" t="s">
        <v>420</v>
      </c>
      <c r="CO155">
        <v>0</v>
      </c>
      <c r="CP155">
        <f t="shared" ref="CP155:CP170" si="130">(P155+Q155+S155)</f>
        <v>0</v>
      </c>
      <c r="CQ155">
        <f t="shared" ref="CQ155:CQ170" si="131">ROUND((ROUND((AC155*AW155*1),2)*BC155),2)</f>
        <v>274.51</v>
      </c>
      <c r="CR155">
        <f>(ROUND((ROUND((((ET155*1.1))*AV155*1),2)*BB155),2)+ROUND((ROUND(((AE155-((EU155*1.1)))*AV155*1),2)*BS155),2))</f>
        <v>20003.3</v>
      </c>
      <c r="CS155">
        <f t="shared" ref="CS155:CS170" si="132">ROUND((ROUND((AE155*AV155*1),2)*BS155),2)</f>
        <v>6160.18</v>
      </c>
      <c r="CT155">
        <f t="shared" ref="CT155:CT170" si="133">ROUND((ROUND((AF155*AV155*1),2)*BA155),2)</f>
        <v>9831.3799999999992</v>
      </c>
      <c r="CU155">
        <f t="shared" ref="CU155:CU170" si="134">AG155</f>
        <v>0</v>
      </c>
      <c r="CV155">
        <f t="shared" ref="CV155:CV170" si="135">(AH155*AV155)</f>
        <v>16.584479999999999</v>
      </c>
      <c r="CW155">
        <f t="shared" ref="CW155:CW170" si="136">AI155</f>
        <v>0</v>
      </c>
      <c r="CX155">
        <f t="shared" ref="CX155:CX170" si="137">AJ155</f>
        <v>0</v>
      </c>
      <c r="CY155">
        <f t="shared" ref="CY155:CY170" si="138">(((S155+R155)*AT155)/100)</f>
        <v>0</v>
      </c>
      <c r="CZ155">
        <f t="shared" ref="CZ155:CZ170" si="139">(((S155+R155)*AU155)/100)</f>
        <v>0</v>
      </c>
      <c r="DB155">
        <v>18</v>
      </c>
      <c r="DC155" t="s">
        <v>3</v>
      </c>
      <c r="DD155" t="s">
        <v>23</v>
      </c>
      <c r="DE155" t="s">
        <v>24</v>
      </c>
      <c r="DF155" t="s">
        <v>24</v>
      </c>
      <c r="DG155" t="s">
        <v>24</v>
      </c>
      <c r="DH155" t="s">
        <v>3</v>
      </c>
      <c r="DI155" t="s">
        <v>24</v>
      </c>
      <c r="DJ155" t="s">
        <v>24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1013</v>
      </c>
      <c r="DV155" t="s">
        <v>194</v>
      </c>
      <c r="DW155" t="s">
        <v>194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166013162</v>
      </c>
      <c r="EF155">
        <v>30</v>
      </c>
      <c r="EG155" t="s">
        <v>17</v>
      </c>
      <c r="EH155">
        <v>0</v>
      </c>
      <c r="EI155" t="s">
        <v>3</v>
      </c>
      <c r="EJ155">
        <v>1</v>
      </c>
      <c r="EK155">
        <v>30</v>
      </c>
      <c r="EL155" t="s">
        <v>196</v>
      </c>
      <c r="EM155" t="s">
        <v>197</v>
      </c>
      <c r="EO155" t="s">
        <v>27</v>
      </c>
      <c r="EQ155">
        <v>131072</v>
      </c>
      <c r="ER155">
        <v>1378.91</v>
      </c>
      <c r="ES155">
        <v>35.35</v>
      </c>
      <c r="ET155">
        <v>1192.07</v>
      </c>
      <c r="EU155">
        <v>94.92</v>
      </c>
      <c r="EV155">
        <v>151.49</v>
      </c>
      <c r="EW155">
        <v>14.4</v>
      </c>
      <c r="EX155">
        <v>0</v>
      </c>
      <c r="EY155">
        <v>0</v>
      </c>
      <c r="FQ155">
        <v>0</v>
      </c>
      <c r="FR155">
        <v>0</v>
      </c>
      <c r="FS155">
        <v>0</v>
      </c>
      <c r="FX155">
        <v>134</v>
      </c>
      <c r="FY155">
        <v>55</v>
      </c>
      <c r="GA155" t="s">
        <v>3</v>
      </c>
      <c r="GD155">
        <v>1</v>
      </c>
      <c r="GF155">
        <v>637152475</v>
      </c>
      <c r="GG155">
        <v>2</v>
      </c>
      <c r="GH155">
        <v>1</v>
      </c>
      <c r="GI155">
        <v>2</v>
      </c>
      <c r="GJ155">
        <v>0</v>
      </c>
      <c r="GK155">
        <v>0</v>
      </c>
      <c r="GL155">
        <f t="shared" ref="GL155:GL170" si="140">ROUND(IF(AND(BH155=3,BI155=3,FS155&lt;&gt;0),P155,0),2)</f>
        <v>0</v>
      </c>
      <c r="GM155">
        <f t="shared" ref="GM155:GM170" si="141">ROUND(O155+X155+Y155,2)+GX155</f>
        <v>0</v>
      </c>
      <c r="GN155">
        <f t="shared" ref="GN155:GN170" si="142">IF(OR(BI155=0,BI155=1),GM155-GX155,0)</f>
        <v>0</v>
      </c>
      <c r="GO155">
        <f t="shared" ref="GO155:GO170" si="143">IF(BI155=2,GM155-GX155,0)</f>
        <v>0</v>
      </c>
      <c r="GP155">
        <f t="shared" ref="GP155:GP170" si="144">IF(BI155=4,GM155-GX155,0)</f>
        <v>0</v>
      </c>
      <c r="GR155">
        <v>0</v>
      </c>
      <c r="GS155">
        <v>3</v>
      </c>
      <c r="GT155">
        <v>0</v>
      </c>
      <c r="GU155" t="s">
        <v>3</v>
      </c>
      <c r="GV155">
        <f t="shared" ref="GV155:GV170" si="145">ROUND((GT155),6)</f>
        <v>0</v>
      </c>
      <c r="GW155">
        <v>1</v>
      </c>
      <c r="GX155">
        <f t="shared" ref="GX155:GX170" si="146">ROUND(HC155*I155,2)</f>
        <v>0</v>
      </c>
      <c r="HA155">
        <v>0</v>
      </c>
      <c r="HB155">
        <v>0</v>
      </c>
      <c r="HC155">
        <f t="shared" ref="HC155:HC170" si="147">GV155*GW155</f>
        <v>0</v>
      </c>
      <c r="HE155" t="s">
        <v>3</v>
      </c>
      <c r="HF155" t="s">
        <v>3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HS155">
        <v>0</v>
      </c>
      <c r="IK155">
        <v>0</v>
      </c>
    </row>
    <row r="156" spans="1:245" x14ac:dyDescent="0.2">
      <c r="A156">
        <v>18</v>
      </c>
      <c r="B156">
        <v>1</v>
      </c>
      <c r="C156">
        <v>64</v>
      </c>
      <c r="E156" t="s">
        <v>198</v>
      </c>
      <c r="F156" t="s">
        <v>125</v>
      </c>
      <c r="G156" t="s">
        <v>126</v>
      </c>
      <c r="H156" t="s">
        <v>127</v>
      </c>
      <c r="J156">
        <v>110</v>
      </c>
      <c r="K156">
        <v>110</v>
      </c>
      <c r="O156">
        <f t="shared" si="117"/>
        <v>0</v>
      </c>
      <c r="P156">
        <f t="shared" si="118"/>
        <v>0</v>
      </c>
      <c r="Q156">
        <f>(ROUND((ROUND(((ET156)*AV156*I156),2)*BB156),2)+ROUND((ROUND(((AE156-(EU156))*AV156*I156),2)*BS156),2))</f>
        <v>0</v>
      </c>
      <c r="R156">
        <f t="shared" si="119"/>
        <v>0</v>
      </c>
      <c r="S156">
        <f t="shared" si="120"/>
        <v>0</v>
      </c>
      <c r="T156">
        <f t="shared" si="121"/>
        <v>0</v>
      </c>
      <c r="U156">
        <f t="shared" si="122"/>
        <v>0</v>
      </c>
      <c r="V156">
        <f t="shared" si="123"/>
        <v>0</v>
      </c>
      <c r="W156">
        <f t="shared" si="124"/>
        <v>0</v>
      </c>
      <c r="X156">
        <f t="shared" si="125"/>
        <v>0</v>
      </c>
      <c r="Y156">
        <f t="shared" si="126"/>
        <v>0</v>
      </c>
      <c r="AA156">
        <v>165643776</v>
      </c>
      <c r="AB156">
        <f t="shared" si="127"/>
        <v>99.9</v>
      </c>
      <c r="AC156">
        <f>ROUND((ES156),6)</f>
        <v>99.9</v>
      </c>
      <c r="AD156">
        <f>ROUND((((ET156)-(EU156))+AE156),6)</f>
        <v>0</v>
      </c>
      <c r="AE156">
        <f>ROUND((EU156),6)</f>
        <v>0</v>
      </c>
      <c r="AF156">
        <f>ROUND((EV156),6)</f>
        <v>0</v>
      </c>
      <c r="AG156">
        <f t="shared" si="128"/>
        <v>0</v>
      </c>
      <c r="AH156">
        <f>(EW156)</f>
        <v>0</v>
      </c>
      <c r="AI156">
        <f>(EX156)</f>
        <v>0</v>
      </c>
      <c r="AJ156">
        <f t="shared" si="129"/>
        <v>0</v>
      </c>
      <c r="AK156">
        <v>99.9</v>
      </c>
      <c r="AL156">
        <v>99.9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134</v>
      </c>
      <c r="AU156">
        <v>55</v>
      </c>
      <c r="AV156">
        <v>1</v>
      </c>
      <c r="AW156">
        <v>1.002</v>
      </c>
      <c r="AZ156">
        <v>1</v>
      </c>
      <c r="BA156">
        <v>1</v>
      </c>
      <c r="BB156">
        <v>1</v>
      </c>
      <c r="BC156">
        <v>10</v>
      </c>
      <c r="BD156" t="s">
        <v>3</v>
      </c>
      <c r="BE156" t="s">
        <v>3</v>
      </c>
      <c r="BF156" t="s">
        <v>3</v>
      </c>
      <c r="BG156" t="s">
        <v>3</v>
      </c>
      <c r="BH156">
        <v>3</v>
      </c>
      <c r="BI156">
        <v>1</v>
      </c>
      <c r="BJ156" t="s">
        <v>128</v>
      </c>
      <c r="BM156">
        <v>30</v>
      </c>
      <c r="BN156">
        <v>0</v>
      </c>
      <c r="BO156" t="s">
        <v>125</v>
      </c>
      <c r="BP156">
        <v>1</v>
      </c>
      <c r="BQ156">
        <v>30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134</v>
      </c>
      <c r="CA156">
        <v>55</v>
      </c>
      <c r="CB156" t="s">
        <v>3</v>
      </c>
      <c r="CE156">
        <v>30</v>
      </c>
      <c r="CF156">
        <v>0</v>
      </c>
      <c r="CG156">
        <v>0</v>
      </c>
      <c r="CM156">
        <v>0</v>
      </c>
      <c r="CN156" t="s">
        <v>420</v>
      </c>
      <c r="CO156">
        <v>0</v>
      </c>
      <c r="CP156">
        <f t="shared" si="130"/>
        <v>0</v>
      </c>
      <c r="CQ156">
        <f t="shared" si="131"/>
        <v>1001</v>
      </c>
      <c r="CR156">
        <f>(ROUND((ROUND(((ET156)*AV156*1),2)*BB156),2)+ROUND((ROUND(((AE156-(EU156))*AV156*1),2)*BS156),2))</f>
        <v>0</v>
      </c>
      <c r="CS156">
        <f t="shared" si="132"/>
        <v>0</v>
      </c>
      <c r="CT156">
        <f t="shared" si="133"/>
        <v>0</v>
      </c>
      <c r="CU156">
        <f t="shared" si="134"/>
        <v>0</v>
      </c>
      <c r="CV156">
        <f t="shared" si="135"/>
        <v>0</v>
      </c>
      <c r="CW156">
        <f t="shared" si="136"/>
        <v>0</v>
      </c>
      <c r="CX156">
        <f t="shared" si="137"/>
        <v>0</v>
      </c>
      <c r="CY156">
        <f t="shared" si="138"/>
        <v>0</v>
      </c>
      <c r="CZ156">
        <f t="shared" si="139"/>
        <v>0</v>
      </c>
      <c r="DC156" t="s">
        <v>3</v>
      </c>
      <c r="DD156" t="s">
        <v>3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1007</v>
      </c>
      <c r="DV156" t="s">
        <v>127</v>
      </c>
      <c r="DW156" t="s">
        <v>127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166013162</v>
      </c>
      <c r="EF156">
        <v>30</v>
      </c>
      <c r="EG156" t="s">
        <v>17</v>
      </c>
      <c r="EH156">
        <v>0</v>
      </c>
      <c r="EI156" t="s">
        <v>3</v>
      </c>
      <c r="EJ156">
        <v>1</v>
      </c>
      <c r="EK156">
        <v>30</v>
      </c>
      <c r="EL156" t="s">
        <v>196</v>
      </c>
      <c r="EM156" t="s">
        <v>197</v>
      </c>
      <c r="EO156" t="s">
        <v>27</v>
      </c>
      <c r="EQ156">
        <v>0</v>
      </c>
      <c r="ER156">
        <v>99.9</v>
      </c>
      <c r="ES156">
        <v>99.9</v>
      </c>
      <c r="ET156">
        <v>0</v>
      </c>
      <c r="EU156">
        <v>0</v>
      </c>
      <c r="EV156">
        <v>0</v>
      </c>
      <c r="EW156">
        <v>0</v>
      </c>
      <c r="EX156">
        <v>0</v>
      </c>
      <c r="FQ156">
        <v>0</v>
      </c>
      <c r="FR156">
        <v>0</v>
      </c>
      <c r="FS156">
        <v>0</v>
      </c>
      <c r="FX156">
        <v>134</v>
      </c>
      <c r="FY156">
        <v>55</v>
      </c>
      <c r="GA156" t="s">
        <v>3</v>
      </c>
      <c r="GD156">
        <v>1</v>
      </c>
      <c r="GF156">
        <v>-269784120</v>
      </c>
      <c r="GG156">
        <v>2</v>
      </c>
      <c r="GH156">
        <v>1</v>
      </c>
      <c r="GI156">
        <v>2</v>
      </c>
      <c r="GJ156">
        <v>0</v>
      </c>
      <c r="GK156">
        <v>0</v>
      </c>
      <c r="GL156">
        <f t="shared" si="140"/>
        <v>0</v>
      </c>
      <c r="GM156">
        <f t="shared" si="141"/>
        <v>0</v>
      </c>
      <c r="GN156">
        <f t="shared" si="142"/>
        <v>0</v>
      </c>
      <c r="GO156">
        <f t="shared" si="143"/>
        <v>0</v>
      </c>
      <c r="GP156">
        <f t="shared" si="144"/>
        <v>0</v>
      </c>
      <c r="GR156">
        <v>0</v>
      </c>
      <c r="GS156">
        <v>3</v>
      </c>
      <c r="GT156">
        <v>0</v>
      </c>
      <c r="GU156" t="s">
        <v>3</v>
      </c>
      <c r="GV156">
        <f t="shared" si="145"/>
        <v>0</v>
      </c>
      <c r="GW156">
        <v>1</v>
      </c>
      <c r="GX156">
        <f t="shared" si="146"/>
        <v>0</v>
      </c>
      <c r="HA156">
        <v>0</v>
      </c>
      <c r="HB156">
        <v>0</v>
      </c>
      <c r="HC156">
        <f t="shared" si="147"/>
        <v>0</v>
      </c>
      <c r="HE156" t="s">
        <v>3</v>
      </c>
      <c r="HF156" t="s">
        <v>3</v>
      </c>
      <c r="HM156" t="s">
        <v>23</v>
      </c>
      <c r="HN156" t="s">
        <v>3</v>
      </c>
      <c r="HO156" t="s">
        <v>3</v>
      </c>
      <c r="HP156" t="s">
        <v>3</v>
      </c>
      <c r="HQ156" t="s">
        <v>3</v>
      </c>
      <c r="HS156">
        <v>0</v>
      </c>
      <c r="IK156">
        <v>0</v>
      </c>
    </row>
    <row r="157" spans="1:245" x14ac:dyDescent="0.2">
      <c r="A157">
        <v>17</v>
      </c>
      <c r="B157">
        <v>1</v>
      </c>
      <c r="C157">
        <f>ROW(SmtRes!A76)</f>
        <v>76</v>
      </c>
      <c r="D157">
        <f>ROW(EtalonRes!A80)</f>
        <v>80</v>
      </c>
      <c r="E157" t="s">
        <v>199</v>
      </c>
      <c r="F157" t="s">
        <v>200</v>
      </c>
      <c r="G157" t="s">
        <v>201</v>
      </c>
      <c r="H157" t="s">
        <v>202</v>
      </c>
      <c r="J157">
        <v>0</v>
      </c>
      <c r="K157">
        <f>ROUND(7.9/1000,9)</f>
        <v>7.9000000000000008E-3</v>
      </c>
      <c r="O157">
        <f t="shared" si="117"/>
        <v>0</v>
      </c>
      <c r="P157">
        <f t="shared" si="118"/>
        <v>0</v>
      </c>
      <c r="Q157">
        <f>(ROUND((ROUND((((ET157*1.1))*AV157*I157),2)*BB157),2)+ROUND((ROUND(((AE157-((EU157*1.1)))*AV157*I157),2)*BS157),2))</f>
        <v>0</v>
      </c>
      <c r="R157">
        <f t="shared" si="119"/>
        <v>0</v>
      </c>
      <c r="S157">
        <f t="shared" si="120"/>
        <v>0</v>
      </c>
      <c r="T157">
        <f t="shared" si="121"/>
        <v>0</v>
      </c>
      <c r="U157">
        <f t="shared" si="122"/>
        <v>0</v>
      </c>
      <c r="V157">
        <f t="shared" si="123"/>
        <v>0</v>
      </c>
      <c r="W157">
        <f t="shared" si="124"/>
        <v>0</v>
      </c>
      <c r="X157">
        <f t="shared" si="125"/>
        <v>0</v>
      </c>
      <c r="Y157">
        <f t="shared" si="126"/>
        <v>0</v>
      </c>
      <c r="AA157">
        <v>165643776</v>
      </c>
      <c r="AB157">
        <f t="shared" si="127"/>
        <v>12112.012000000001</v>
      </c>
      <c r="AC157">
        <f>ROUND(((ES157*1)),6)</f>
        <v>6536.64</v>
      </c>
      <c r="AD157">
        <f>ROUND(((((ET157*1.1))-((EU157*1.1)))+AE157),6)</f>
        <v>2206.6329999999998</v>
      </c>
      <c r="AE157">
        <f>ROUND(((EU157*1.1)),6)</f>
        <v>179.828</v>
      </c>
      <c r="AF157">
        <f>ROUND(((EV157*1.1)),6)</f>
        <v>3368.739</v>
      </c>
      <c r="AG157">
        <f t="shared" si="128"/>
        <v>0</v>
      </c>
      <c r="AH157">
        <f>((EW157*1.1))</f>
        <v>293.70000000000005</v>
      </c>
      <c r="AI157">
        <f>((EX157*1.1))</f>
        <v>0</v>
      </c>
      <c r="AJ157">
        <f t="shared" si="129"/>
        <v>0</v>
      </c>
      <c r="AK157">
        <v>11605.16</v>
      </c>
      <c r="AL157">
        <v>6536.64</v>
      </c>
      <c r="AM157">
        <v>2006.03</v>
      </c>
      <c r="AN157">
        <v>163.47999999999999</v>
      </c>
      <c r="AO157">
        <v>3062.49</v>
      </c>
      <c r="AP157">
        <v>0</v>
      </c>
      <c r="AQ157">
        <v>267</v>
      </c>
      <c r="AR157">
        <v>0</v>
      </c>
      <c r="AS157">
        <v>0</v>
      </c>
      <c r="AT157">
        <v>134</v>
      </c>
      <c r="AU157">
        <v>55</v>
      </c>
      <c r="AV157">
        <v>1.0469999999999999</v>
      </c>
      <c r="AW157">
        <v>1.002</v>
      </c>
      <c r="AZ157">
        <v>1</v>
      </c>
      <c r="BA157">
        <v>56.35</v>
      </c>
      <c r="BB157">
        <v>14.5</v>
      </c>
      <c r="BC157">
        <v>8.57</v>
      </c>
      <c r="BD157" t="s">
        <v>3</v>
      </c>
      <c r="BE157" t="s">
        <v>3</v>
      </c>
      <c r="BF157" t="s">
        <v>3</v>
      </c>
      <c r="BG157" t="s">
        <v>3</v>
      </c>
      <c r="BH157">
        <v>0</v>
      </c>
      <c r="BI157">
        <v>1</v>
      </c>
      <c r="BJ157" t="s">
        <v>203</v>
      </c>
      <c r="BM157">
        <v>30</v>
      </c>
      <c r="BN157">
        <v>0</v>
      </c>
      <c r="BO157" t="s">
        <v>200</v>
      </c>
      <c r="BP157">
        <v>1</v>
      </c>
      <c r="BQ157">
        <v>30</v>
      </c>
      <c r="BR157">
        <v>0</v>
      </c>
      <c r="BS157">
        <v>56.35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134</v>
      </c>
      <c r="CA157">
        <v>55</v>
      </c>
      <c r="CB157" t="s">
        <v>3</v>
      </c>
      <c r="CE157">
        <v>30</v>
      </c>
      <c r="CF157">
        <v>0</v>
      </c>
      <c r="CG157">
        <v>0</v>
      </c>
      <c r="CM157">
        <v>0</v>
      </c>
      <c r="CN157" t="s">
        <v>420</v>
      </c>
      <c r="CO157">
        <v>0</v>
      </c>
      <c r="CP157">
        <f t="shared" si="130"/>
        <v>0</v>
      </c>
      <c r="CQ157">
        <f t="shared" si="131"/>
        <v>56131.01</v>
      </c>
      <c r="CR157">
        <f>(ROUND((ROUND((((ET157*1.1))*AV157*1),2)*BB157),2)+ROUND((ROUND(((AE157-((EU157*1.1)))*AV157*1),2)*BS157),2))</f>
        <v>33499.93</v>
      </c>
      <c r="CS157">
        <f t="shared" si="132"/>
        <v>10609.58</v>
      </c>
      <c r="CT157">
        <f t="shared" si="133"/>
        <v>198750.39</v>
      </c>
      <c r="CU157">
        <f t="shared" si="134"/>
        <v>0</v>
      </c>
      <c r="CV157">
        <f t="shared" si="135"/>
        <v>307.50390000000004</v>
      </c>
      <c r="CW157">
        <f t="shared" si="136"/>
        <v>0</v>
      </c>
      <c r="CX157">
        <f t="shared" si="137"/>
        <v>0</v>
      </c>
      <c r="CY157">
        <f t="shared" si="138"/>
        <v>0</v>
      </c>
      <c r="CZ157">
        <f t="shared" si="139"/>
        <v>0</v>
      </c>
      <c r="DB157">
        <v>19</v>
      </c>
      <c r="DC157" t="s">
        <v>3</v>
      </c>
      <c r="DD157" t="s">
        <v>23</v>
      </c>
      <c r="DE157" t="s">
        <v>24</v>
      </c>
      <c r="DF157" t="s">
        <v>24</v>
      </c>
      <c r="DG157" t="s">
        <v>24</v>
      </c>
      <c r="DH157" t="s">
        <v>3</v>
      </c>
      <c r="DI157" t="s">
        <v>24</v>
      </c>
      <c r="DJ157" t="s">
        <v>24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1013</v>
      </c>
      <c r="DV157" t="s">
        <v>202</v>
      </c>
      <c r="DW157" t="s">
        <v>202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166013162</v>
      </c>
      <c r="EF157">
        <v>30</v>
      </c>
      <c r="EG157" t="s">
        <v>17</v>
      </c>
      <c r="EH157">
        <v>0</v>
      </c>
      <c r="EI157" t="s">
        <v>3</v>
      </c>
      <c r="EJ157">
        <v>1</v>
      </c>
      <c r="EK157">
        <v>30</v>
      </c>
      <c r="EL157" t="s">
        <v>196</v>
      </c>
      <c r="EM157" t="s">
        <v>197</v>
      </c>
      <c r="EO157" t="s">
        <v>27</v>
      </c>
      <c r="EQ157">
        <v>131072</v>
      </c>
      <c r="ER157">
        <v>11605.16</v>
      </c>
      <c r="ES157">
        <v>6536.64</v>
      </c>
      <c r="ET157">
        <v>2006.03</v>
      </c>
      <c r="EU157">
        <v>163.47999999999999</v>
      </c>
      <c r="EV157">
        <v>3062.49</v>
      </c>
      <c r="EW157">
        <v>267</v>
      </c>
      <c r="EX157">
        <v>0</v>
      </c>
      <c r="EY157">
        <v>0</v>
      </c>
      <c r="FQ157">
        <v>0</v>
      </c>
      <c r="FR157">
        <v>0</v>
      </c>
      <c r="FS157">
        <v>0</v>
      </c>
      <c r="FX157">
        <v>134</v>
      </c>
      <c r="FY157">
        <v>55</v>
      </c>
      <c r="GA157" t="s">
        <v>3</v>
      </c>
      <c r="GD157">
        <v>1</v>
      </c>
      <c r="GF157">
        <v>696623243</v>
      </c>
      <c r="GG157">
        <v>2</v>
      </c>
      <c r="GH157">
        <v>1</v>
      </c>
      <c r="GI157">
        <v>2</v>
      </c>
      <c r="GJ157">
        <v>0</v>
      </c>
      <c r="GK157">
        <v>0</v>
      </c>
      <c r="GL157">
        <f t="shared" si="140"/>
        <v>0</v>
      </c>
      <c r="GM157">
        <f t="shared" si="141"/>
        <v>0</v>
      </c>
      <c r="GN157">
        <f t="shared" si="142"/>
        <v>0</v>
      </c>
      <c r="GO157">
        <f t="shared" si="143"/>
        <v>0</v>
      </c>
      <c r="GP157">
        <f t="shared" si="144"/>
        <v>0</v>
      </c>
      <c r="GR157">
        <v>0</v>
      </c>
      <c r="GS157">
        <v>3</v>
      </c>
      <c r="GT157">
        <v>0</v>
      </c>
      <c r="GU157" t="s">
        <v>3</v>
      </c>
      <c r="GV157">
        <f t="shared" si="145"/>
        <v>0</v>
      </c>
      <c r="GW157">
        <v>1</v>
      </c>
      <c r="GX157">
        <f t="shared" si="146"/>
        <v>0</v>
      </c>
      <c r="HA157">
        <v>0</v>
      </c>
      <c r="HB157">
        <v>0</v>
      </c>
      <c r="HC157">
        <f t="shared" si="147"/>
        <v>0</v>
      </c>
      <c r="HE157" t="s">
        <v>3</v>
      </c>
      <c r="HF157" t="s">
        <v>3</v>
      </c>
      <c r="HM157" t="s">
        <v>3</v>
      </c>
      <c r="HN157" t="s">
        <v>3</v>
      </c>
      <c r="HO157" t="s">
        <v>3</v>
      </c>
      <c r="HP157" t="s">
        <v>3</v>
      </c>
      <c r="HQ157" t="s">
        <v>3</v>
      </c>
      <c r="HS157">
        <v>0</v>
      </c>
      <c r="IK157">
        <v>0</v>
      </c>
    </row>
    <row r="158" spans="1:245" x14ac:dyDescent="0.2">
      <c r="A158">
        <v>18</v>
      </c>
      <c r="B158">
        <v>1</v>
      </c>
      <c r="C158">
        <v>75</v>
      </c>
      <c r="E158" t="s">
        <v>204</v>
      </c>
      <c r="F158" t="s">
        <v>205</v>
      </c>
      <c r="G158" t="s">
        <v>206</v>
      </c>
      <c r="H158" t="s">
        <v>127</v>
      </c>
      <c r="J158">
        <v>162</v>
      </c>
      <c r="K158">
        <v>162</v>
      </c>
      <c r="O158">
        <f t="shared" si="117"/>
        <v>0</v>
      </c>
      <c r="P158">
        <f t="shared" si="118"/>
        <v>0</v>
      </c>
      <c r="Q158">
        <f>(ROUND((ROUND(((ET158)*AV158*I158),2)*BB158),2)+ROUND((ROUND(((AE158-(EU158))*AV158*I158),2)*BS158),2))</f>
        <v>0</v>
      </c>
      <c r="R158">
        <f t="shared" si="119"/>
        <v>0</v>
      </c>
      <c r="S158">
        <f t="shared" si="120"/>
        <v>0</v>
      </c>
      <c r="T158">
        <f t="shared" si="121"/>
        <v>0</v>
      </c>
      <c r="U158">
        <f t="shared" si="122"/>
        <v>0</v>
      </c>
      <c r="V158">
        <f t="shared" si="123"/>
        <v>0</v>
      </c>
      <c r="W158">
        <f t="shared" si="124"/>
        <v>0</v>
      </c>
      <c r="X158">
        <f t="shared" si="125"/>
        <v>0</v>
      </c>
      <c r="Y158">
        <f t="shared" si="126"/>
        <v>0</v>
      </c>
      <c r="AA158">
        <v>165643776</v>
      </c>
      <c r="AB158">
        <f t="shared" si="127"/>
        <v>501.63</v>
      </c>
      <c r="AC158">
        <f>ROUND((ES158),6)</f>
        <v>501.63</v>
      </c>
      <c r="AD158">
        <f>ROUND((((ET158)-(EU158))+AE158),6)</f>
        <v>0</v>
      </c>
      <c r="AE158">
        <f>ROUND((EU158),6)</f>
        <v>0</v>
      </c>
      <c r="AF158">
        <f>ROUND((EV158),6)</f>
        <v>0</v>
      </c>
      <c r="AG158">
        <f t="shared" si="128"/>
        <v>0</v>
      </c>
      <c r="AH158">
        <f>(EW158)</f>
        <v>0</v>
      </c>
      <c r="AI158">
        <f>(EX158)</f>
        <v>0</v>
      </c>
      <c r="AJ158">
        <f t="shared" si="129"/>
        <v>0</v>
      </c>
      <c r="AK158">
        <v>501.63</v>
      </c>
      <c r="AL158">
        <v>501.63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134</v>
      </c>
      <c r="AU158">
        <v>55</v>
      </c>
      <c r="AV158">
        <v>1</v>
      </c>
      <c r="AW158">
        <v>1.002</v>
      </c>
      <c r="AZ158">
        <v>1</v>
      </c>
      <c r="BA158">
        <v>1</v>
      </c>
      <c r="BB158">
        <v>1</v>
      </c>
      <c r="BC158">
        <v>12.59</v>
      </c>
      <c r="BD158" t="s">
        <v>3</v>
      </c>
      <c r="BE158" t="s">
        <v>3</v>
      </c>
      <c r="BF158" t="s">
        <v>3</v>
      </c>
      <c r="BG158" t="s">
        <v>3</v>
      </c>
      <c r="BH158">
        <v>3</v>
      </c>
      <c r="BI158">
        <v>1</v>
      </c>
      <c r="BJ158" t="s">
        <v>207</v>
      </c>
      <c r="BM158">
        <v>30</v>
      </c>
      <c r="BN158">
        <v>0</v>
      </c>
      <c r="BO158" t="s">
        <v>205</v>
      </c>
      <c r="BP158">
        <v>1</v>
      </c>
      <c r="BQ158">
        <v>30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134</v>
      </c>
      <c r="CA158">
        <v>55</v>
      </c>
      <c r="CB158" t="s">
        <v>3</v>
      </c>
      <c r="CE158">
        <v>30</v>
      </c>
      <c r="CF158">
        <v>0</v>
      </c>
      <c r="CG158">
        <v>0</v>
      </c>
      <c r="CM158">
        <v>0</v>
      </c>
      <c r="CN158" t="s">
        <v>420</v>
      </c>
      <c r="CO158">
        <v>0</v>
      </c>
      <c r="CP158">
        <f t="shared" si="130"/>
        <v>0</v>
      </c>
      <c r="CQ158">
        <f t="shared" si="131"/>
        <v>6328.11</v>
      </c>
      <c r="CR158">
        <f>(ROUND((ROUND(((ET158)*AV158*1),2)*BB158),2)+ROUND((ROUND(((AE158-(EU158))*AV158*1),2)*BS158),2))</f>
        <v>0</v>
      </c>
      <c r="CS158">
        <f t="shared" si="132"/>
        <v>0</v>
      </c>
      <c r="CT158">
        <f t="shared" si="133"/>
        <v>0</v>
      </c>
      <c r="CU158">
        <f t="shared" si="134"/>
        <v>0</v>
      </c>
      <c r="CV158">
        <f t="shared" si="135"/>
        <v>0</v>
      </c>
      <c r="CW158">
        <f t="shared" si="136"/>
        <v>0</v>
      </c>
      <c r="CX158">
        <f t="shared" si="137"/>
        <v>0</v>
      </c>
      <c r="CY158">
        <f t="shared" si="138"/>
        <v>0</v>
      </c>
      <c r="CZ158">
        <f t="shared" si="139"/>
        <v>0</v>
      </c>
      <c r="DC158" t="s">
        <v>3</v>
      </c>
      <c r="DD158" t="s">
        <v>3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1007</v>
      </c>
      <c r="DV158" t="s">
        <v>127</v>
      </c>
      <c r="DW158" t="s">
        <v>127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166013162</v>
      </c>
      <c r="EF158">
        <v>30</v>
      </c>
      <c r="EG158" t="s">
        <v>17</v>
      </c>
      <c r="EH158">
        <v>0</v>
      </c>
      <c r="EI158" t="s">
        <v>3</v>
      </c>
      <c r="EJ158">
        <v>1</v>
      </c>
      <c r="EK158">
        <v>30</v>
      </c>
      <c r="EL158" t="s">
        <v>196</v>
      </c>
      <c r="EM158" t="s">
        <v>197</v>
      </c>
      <c r="EO158" t="s">
        <v>27</v>
      </c>
      <c r="EQ158">
        <v>0</v>
      </c>
      <c r="ER158">
        <v>501.63</v>
      </c>
      <c r="ES158">
        <v>501.63</v>
      </c>
      <c r="ET158">
        <v>0</v>
      </c>
      <c r="EU158">
        <v>0</v>
      </c>
      <c r="EV158">
        <v>0</v>
      </c>
      <c r="EW158">
        <v>0</v>
      </c>
      <c r="EX158">
        <v>0</v>
      </c>
      <c r="FQ158">
        <v>0</v>
      </c>
      <c r="FR158">
        <v>0</v>
      </c>
      <c r="FS158">
        <v>0</v>
      </c>
      <c r="FX158">
        <v>134</v>
      </c>
      <c r="FY158">
        <v>55</v>
      </c>
      <c r="GA158" t="s">
        <v>3</v>
      </c>
      <c r="GD158">
        <v>1</v>
      </c>
      <c r="GF158">
        <v>-329156661</v>
      </c>
      <c r="GG158">
        <v>2</v>
      </c>
      <c r="GH158">
        <v>1</v>
      </c>
      <c r="GI158">
        <v>2</v>
      </c>
      <c r="GJ158">
        <v>0</v>
      </c>
      <c r="GK158">
        <v>0</v>
      </c>
      <c r="GL158">
        <f t="shared" si="140"/>
        <v>0</v>
      </c>
      <c r="GM158">
        <f t="shared" si="141"/>
        <v>0</v>
      </c>
      <c r="GN158">
        <f t="shared" si="142"/>
        <v>0</v>
      </c>
      <c r="GO158">
        <f t="shared" si="143"/>
        <v>0</v>
      </c>
      <c r="GP158">
        <f t="shared" si="144"/>
        <v>0</v>
      </c>
      <c r="GR158">
        <v>0</v>
      </c>
      <c r="GS158">
        <v>3</v>
      </c>
      <c r="GT158">
        <v>0</v>
      </c>
      <c r="GU158" t="s">
        <v>3</v>
      </c>
      <c r="GV158">
        <f t="shared" si="145"/>
        <v>0</v>
      </c>
      <c r="GW158">
        <v>1</v>
      </c>
      <c r="GX158">
        <f t="shared" si="146"/>
        <v>0</v>
      </c>
      <c r="HA158">
        <v>0</v>
      </c>
      <c r="HB158">
        <v>0</v>
      </c>
      <c r="HC158">
        <f t="shared" si="147"/>
        <v>0</v>
      </c>
      <c r="HE158" t="s">
        <v>3</v>
      </c>
      <c r="HF158" t="s">
        <v>3</v>
      </c>
      <c r="HM158" t="s">
        <v>23</v>
      </c>
      <c r="HN158" t="s">
        <v>3</v>
      </c>
      <c r="HO158" t="s">
        <v>3</v>
      </c>
      <c r="HP158" t="s">
        <v>3</v>
      </c>
      <c r="HQ158" t="s">
        <v>3</v>
      </c>
      <c r="HS158">
        <v>0</v>
      </c>
      <c r="IK158">
        <v>0</v>
      </c>
    </row>
    <row r="159" spans="1:245" x14ac:dyDescent="0.2">
      <c r="A159">
        <v>17</v>
      </c>
      <c r="B159">
        <v>1</v>
      </c>
      <c r="C159">
        <f>ROW(SmtRes!A79)</f>
        <v>79</v>
      </c>
      <c r="D159">
        <f>ROW(EtalonRes!A83)</f>
        <v>83</v>
      </c>
      <c r="E159" t="s">
        <v>208</v>
      </c>
      <c r="F159" t="s">
        <v>209</v>
      </c>
      <c r="G159" t="s">
        <v>210</v>
      </c>
      <c r="H159" t="s">
        <v>202</v>
      </c>
      <c r="J159">
        <v>0</v>
      </c>
      <c r="K159">
        <f>ROUND(I157,9)</f>
        <v>0</v>
      </c>
      <c r="O159">
        <f t="shared" si="117"/>
        <v>0</v>
      </c>
      <c r="P159">
        <f t="shared" si="118"/>
        <v>0</v>
      </c>
      <c r="Q159">
        <f>(ROUND((ROUND((((ET159*1.1))*AV159*I159),2)*BB159),2)+ROUND((ROUND(((AE159-((EU159*1.1)))*AV159*I159),2)*BS159),2))</f>
        <v>0</v>
      </c>
      <c r="R159">
        <f t="shared" si="119"/>
        <v>0</v>
      </c>
      <c r="S159">
        <f t="shared" si="120"/>
        <v>0</v>
      </c>
      <c r="T159">
        <f t="shared" si="121"/>
        <v>0</v>
      </c>
      <c r="U159">
        <f t="shared" si="122"/>
        <v>0</v>
      </c>
      <c r="V159">
        <f t="shared" si="123"/>
        <v>0</v>
      </c>
      <c r="W159">
        <f t="shared" si="124"/>
        <v>0</v>
      </c>
      <c r="X159">
        <f t="shared" si="125"/>
        <v>0</v>
      </c>
      <c r="Y159">
        <f t="shared" si="126"/>
        <v>0</v>
      </c>
      <c r="AA159">
        <v>165643776</v>
      </c>
      <c r="AB159">
        <f t="shared" si="127"/>
        <v>123.73</v>
      </c>
      <c r="AC159">
        <f>ROUND(((ES159*1)),6)</f>
        <v>58.5</v>
      </c>
      <c r="AD159">
        <f>ROUND(((((ET159*1.1))-((EU159*1.1)))+AE159),6)</f>
        <v>0</v>
      </c>
      <c r="AE159">
        <f>ROUND(((EU159*1.1)),6)</f>
        <v>0</v>
      </c>
      <c r="AF159">
        <f>ROUND(((EV159*1.1)),6)</f>
        <v>65.23</v>
      </c>
      <c r="AG159">
        <f t="shared" si="128"/>
        <v>0</v>
      </c>
      <c r="AH159">
        <f>((EW159*1.1))</f>
        <v>5.6870000000000003</v>
      </c>
      <c r="AI159">
        <f>((EX159*1.1))</f>
        <v>0</v>
      </c>
      <c r="AJ159">
        <f t="shared" si="129"/>
        <v>0</v>
      </c>
      <c r="AK159">
        <v>117.8</v>
      </c>
      <c r="AL159">
        <v>58.5</v>
      </c>
      <c r="AM159">
        <v>0</v>
      </c>
      <c r="AN159">
        <v>0</v>
      </c>
      <c r="AO159">
        <v>59.3</v>
      </c>
      <c r="AP159">
        <v>0</v>
      </c>
      <c r="AQ159">
        <v>5.17</v>
      </c>
      <c r="AR159">
        <v>0</v>
      </c>
      <c r="AS159">
        <v>0</v>
      </c>
      <c r="AT159">
        <v>134</v>
      </c>
      <c r="AU159">
        <v>55</v>
      </c>
      <c r="AV159">
        <v>1.0469999999999999</v>
      </c>
      <c r="AW159">
        <v>1.002</v>
      </c>
      <c r="AZ159">
        <v>1</v>
      </c>
      <c r="BA159">
        <v>56.35</v>
      </c>
      <c r="BB159">
        <v>1</v>
      </c>
      <c r="BC159">
        <v>3.66</v>
      </c>
      <c r="BD159" t="s">
        <v>3</v>
      </c>
      <c r="BE159" t="s">
        <v>3</v>
      </c>
      <c r="BF159" t="s">
        <v>3</v>
      </c>
      <c r="BG159" t="s">
        <v>3</v>
      </c>
      <c r="BH159">
        <v>0</v>
      </c>
      <c r="BI159">
        <v>1</v>
      </c>
      <c r="BJ159" t="s">
        <v>211</v>
      </c>
      <c r="BM159">
        <v>30</v>
      </c>
      <c r="BN159">
        <v>0</v>
      </c>
      <c r="BO159" t="s">
        <v>209</v>
      </c>
      <c r="BP159">
        <v>1</v>
      </c>
      <c r="BQ159">
        <v>30</v>
      </c>
      <c r="BR159">
        <v>0</v>
      </c>
      <c r="BS159">
        <v>56.35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134</v>
      </c>
      <c r="CA159">
        <v>55</v>
      </c>
      <c r="CB159" t="s">
        <v>3</v>
      </c>
      <c r="CE159">
        <v>30</v>
      </c>
      <c r="CF159">
        <v>0</v>
      </c>
      <c r="CG159">
        <v>0</v>
      </c>
      <c r="CM159">
        <v>0</v>
      </c>
      <c r="CN159" t="s">
        <v>420</v>
      </c>
      <c r="CO159">
        <v>0</v>
      </c>
      <c r="CP159">
        <f t="shared" si="130"/>
        <v>0</v>
      </c>
      <c r="CQ159">
        <f t="shared" si="131"/>
        <v>214.55</v>
      </c>
      <c r="CR159">
        <f>(ROUND((ROUND((((ET159*1.1))*AV159*1),2)*BB159),2)+ROUND((ROUND(((AE159-((EU159*1.1)))*AV159*1),2)*BS159),2))</f>
        <v>0</v>
      </c>
      <c r="CS159">
        <f t="shared" si="132"/>
        <v>0</v>
      </c>
      <c r="CT159">
        <f t="shared" si="133"/>
        <v>3848.71</v>
      </c>
      <c r="CU159">
        <f t="shared" si="134"/>
        <v>0</v>
      </c>
      <c r="CV159">
        <f t="shared" si="135"/>
        <v>5.9542890000000002</v>
      </c>
      <c r="CW159">
        <f t="shared" si="136"/>
        <v>0</v>
      </c>
      <c r="CX159">
        <f t="shared" si="137"/>
        <v>0</v>
      </c>
      <c r="CY159">
        <f t="shared" si="138"/>
        <v>0</v>
      </c>
      <c r="CZ159">
        <f t="shared" si="139"/>
        <v>0</v>
      </c>
      <c r="DB159">
        <v>20</v>
      </c>
      <c r="DC159" t="s">
        <v>3</v>
      </c>
      <c r="DD159" t="s">
        <v>23</v>
      </c>
      <c r="DE159" t="s">
        <v>24</v>
      </c>
      <c r="DF159" t="s">
        <v>24</v>
      </c>
      <c r="DG159" t="s">
        <v>24</v>
      </c>
      <c r="DH159" t="s">
        <v>3</v>
      </c>
      <c r="DI159" t="s">
        <v>24</v>
      </c>
      <c r="DJ159" t="s">
        <v>24</v>
      </c>
      <c r="DK159" t="s">
        <v>3</v>
      </c>
      <c r="DL159" t="s">
        <v>3</v>
      </c>
      <c r="DM159" t="s">
        <v>3</v>
      </c>
      <c r="DN159">
        <v>0</v>
      </c>
      <c r="DO159">
        <v>0</v>
      </c>
      <c r="DP159">
        <v>1</v>
      </c>
      <c r="DQ159">
        <v>1</v>
      </c>
      <c r="DU159">
        <v>1013</v>
      </c>
      <c r="DV159" t="s">
        <v>202</v>
      </c>
      <c r="DW159" t="s">
        <v>202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166013162</v>
      </c>
      <c r="EF159">
        <v>30</v>
      </c>
      <c r="EG159" t="s">
        <v>17</v>
      </c>
      <c r="EH159">
        <v>0</v>
      </c>
      <c r="EI159" t="s">
        <v>3</v>
      </c>
      <c r="EJ159">
        <v>1</v>
      </c>
      <c r="EK159">
        <v>30</v>
      </c>
      <c r="EL159" t="s">
        <v>196</v>
      </c>
      <c r="EM159" t="s">
        <v>197</v>
      </c>
      <c r="EO159" t="s">
        <v>27</v>
      </c>
      <c r="EQ159">
        <v>131072</v>
      </c>
      <c r="ER159">
        <v>117.8</v>
      </c>
      <c r="ES159">
        <v>58.5</v>
      </c>
      <c r="ET159">
        <v>0</v>
      </c>
      <c r="EU159">
        <v>0</v>
      </c>
      <c r="EV159">
        <v>59.3</v>
      </c>
      <c r="EW159">
        <v>5.17</v>
      </c>
      <c r="EX159">
        <v>0</v>
      </c>
      <c r="EY159">
        <v>0</v>
      </c>
      <c r="FQ159">
        <v>0</v>
      </c>
      <c r="FR159">
        <v>0</v>
      </c>
      <c r="FS159">
        <v>0</v>
      </c>
      <c r="FX159">
        <v>134</v>
      </c>
      <c r="FY159">
        <v>55</v>
      </c>
      <c r="GA159" t="s">
        <v>3</v>
      </c>
      <c r="GD159">
        <v>1</v>
      </c>
      <c r="GF159">
        <v>-2094352213</v>
      </c>
      <c r="GG159">
        <v>2</v>
      </c>
      <c r="GH159">
        <v>1</v>
      </c>
      <c r="GI159">
        <v>2</v>
      </c>
      <c r="GJ159">
        <v>0</v>
      </c>
      <c r="GK159">
        <v>0</v>
      </c>
      <c r="GL159">
        <f t="shared" si="140"/>
        <v>0</v>
      </c>
      <c r="GM159">
        <f t="shared" si="141"/>
        <v>0</v>
      </c>
      <c r="GN159">
        <f t="shared" si="142"/>
        <v>0</v>
      </c>
      <c r="GO159">
        <f t="shared" si="143"/>
        <v>0</v>
      </c>
      <c r="GP159">
        <f t="shared" si="144"/>
        <v>0</v>
      </c>
      <c r="GR159">
        <v>0</v>
      </c>
      <c r="GS159">
        <v>3</v>
      </c>
      <c r="GT159">
        <v>0</v>
      </c>
      <c r="GU159" t="s">
        <v>3</v>
      </c>
      <c r="GV159">
        <f t="shared" si="145"/>
        <v>0</v>
      </c>
      <c r="GW159">
        <v>1</v>
      </c>
      <c r="GX159">
        <f t="shared" si="146"/>
        <v>0</v>
      </c>
      <c r="HA159">
        <v>0</v>
      </c>
      <c r="HB159">
        <v>0</v>
      </c>
      <c r="HC159">
        <f t="shared" si="147"/>
        <v>0</v>
      </c>
      <c r="HE159" t="s">
        <v>3</v>
      </c>
      <c r="HF159" t="s">
        <v>3</v>
      </c>
      <c r="HM159" t="s">
        <v>3</v>
      </c>
      <c r="HN159" t="s">
        <v>3</v>
      </c>
      <c r="HO159" t="s">
        <v>3</v>
      </c>
      <c r="HP159" t="s">
        <v>3</v>
      </c>
      <c r="HQ159" t="s">
        <v>3</v>
      </c>
      <c r="HS159">
        <v>0</v>
      </c>
      <c r="IK159">
        <v>0</v>
      </c>
    </row>
    <row r="160" spans="1:245" x14ac:dyDescent="0.2">
      <c r="A160">
        <v>18</v>
      </c>
      <c r="B160">
        <v>1</v>
      </c>
      <c r="C160">
        <v>78</v>
      </c>
      <c r="E160" t="s">
        <v>212</v>
      </c>
      <c r="F160" t="s">
        <v>205</v>
      </c>
      <c r="G160" t="s">
        <v>206</v>
      </c>
      <c r="H160" t="s">
        <v>127</v>
      </c>
      <c r="J160">
        <v>10.199999999999999</v>
      </c>
      <c r="K160">
        <v>10.199999999999999</v>
      </c>
      <c r="O160">
        <f t="shared" si="117"/>
        <v>0</v>
      </c>
      <c r="P160">
        <f t="shared" si="118"/>
        <v>0</v>
      </c>
      <c r="Q160">
        <f>(ROUND((ROUND(((ET160)*AV160*I160),2)*BB160),2)+ROUND((ROUND(((AE160-(EU160))*AV160*I160),2)*BS160),2))</f>
        <v>0</v>
      </c>
      <c r="R160">
        <f t="shared" si="119"/>
        <v>0</v>
      </c>
      <c r="S160">
        <f t="shared" si="120"/>
        <v>0</v>
      </c>
      <c r="T160">
        <f t="shared" si="121"/>
        <v>0</v>
      </c>
      <c r="U160">
        <f t="shared" si="122"/>
        <v>0</v>
      </c>
      <c r="V160">
        <f t="shared" si="123"/>
        <v>0</v>
      </c>
      <c r="W160">
        <f t="shared" si="124"/>
        <v>0</v>
      </c>
      <c r="X160">
        <f t="shared" si="125"/>
        <v>0</v>
      </c>
      <c r="Y160">
        <f t="shared" si="126"/>
        <v>0</v>
      </c>
      <c r="AA160">
        <v>165643776</v>
      </c>
      <c r="AB160">
        <f t="shared" si="127"/>
        <v>501.63</v>
      </c>
      <c r="AC160">
        <f>ROUND((ES160),6)</f>
        <v>501.63</v>
      </c>
      <c r="AD160">
        <f>ROUND((((ET160)-(EU160))+AE160),6)</f>
        <v>0</v>
      </c>
      <c r="AE160">
        <f>ROUND((EU160),6)</f>
        <v>0</v>
      </c>
      <c r="AF160">
        <f>ROUND((EV160),6)</f>
        <v>0</v>
      </c>
      <c r="AG160">
        <f t="shared" si="128"/>
        <v>0</v>
      </c>
      <c r="AH160">
        <f>(EW160)</f>
        <v>0</v>
      </c>
      <c r="AI160">
        <f>(EX160)</f>
        <v>0</v>
      </c>
      <c r="AJ160">
        <f t="shared" si="129"/>
        <v>0</v>
      </c>
      <c r="AK160">
        <v>501.63</v>
      </c>
      <c r="AL160">
        <v>501.63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134</v>
      </c>
      <c r="AU160">
        <v>55</v>
      </c>
      <c r="AV160">
        <v>1</v>
      </c>
      <c r="AW160">
        <v>1.002</v>
      </c>
      <c r="AZ160">
        <v>1</v>
      </c>
      <c r="BA160">
        <v>1</v>
      </c>
      <c r="BB160">
        <v>1</v>
      </c>
      <c r="BC160">
        <v>12.59</v>
      </c>
      <c r="BD160" t="s">
        <v>3</v>
      </c>
      <c r="BE160" t="s">
        <v>3</v>
      </c>
      <c r="BF160" t="s">
        <v>3</v>
      </c>
      <c r="BG160" t="s">
        <v>3</v>
      </c>
      <c r="BH160">
        <v>3</v>
      </c>
      <c r="BI160">
        <v>1</v>
      </c>
      <c r="BJ160" t="s">
        <v>207</v>
      </c>
      <c r="BM160">
        <v>30</v>
      </c>
      <c r="BN160">
        <v>0</v>
      </c>
      <c r="BO160" t="s">
        <v>205</v>
      </c>
      <c r="BP160">
        <v>1</v>
      </c>
      <c r="BQ160">
        <v>30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134</v>
      </c>
      <c r="CA160">
        <v>55</v>
      </c>
      <c r="CB160" t="s">
        <v>3</v>
      </c>
      <c r="CE160">
        <v>30</v>
      </c>
      <c r="CF160">
        <v>0</v>
      </c>
      <c r="CG160">
        <v>0</v>
      </c>
      <c r="CM160">
        <v>0</v>
      </c>
      <c r="CN160" t="s">
        <v>420</v>
      </c>
      <c r="CO160">
        <v>0</v>
      </c>
      <c r="CP160">
        <f t="shared" si="130"/>
        <v>0</v>
      </c>
      <c r="CQ160">
        <f t="shared" si="131"/>
        <v>6328.11</v>
      </c>
      <c r="CR160">
        <f>(ROUND((ROUND(((ET160)*AV160*1),2)*BB160),2)+ROUND((ROUND(((AE160-(EU160))*AV160*1),2)*BS160),2))</f>
        <v>0</v>
      </c>
      <c r="CS160">
        <f t="shared" si="132"/>
        <v>0</v>
      </c>
      <c r="CT160">
        <f t="shared" si="133"/>
        <v>0</v>
      </c>
      <c r="CU160">
        <f t="shared" si="134"/>
        <v>0</v>
      </c>
      <c r="CV160">
        <f t="shared" si="135"/>
        <v>0</v>
      </c>
      <c r="CW160">
        <f t="shared" si="136"/>
        <v>0</v>
      </c>
      <c r="CX160">
        <f t="shared" si="137"/>
        <v>0</v>
      </c>
      <c r="CY160">
        <f t="shared" si="138"/>
        <v>0</v>
      </c>
      <c r="CZ160">
        <f t="shared" si="139"/>
        <v>0</v>
      </c>
      <c r="DC160" t="s">
        <v>3</v>
      </c>
      <c r="DD160" t="s">
        <v>3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1007</v>
      </c>
      <c r="DV160" t="s">
        <v>127</v>
      </c>
      <c r="DW160" t="s">
        <v>127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166013162</v>
      </c>
      <c r="EF160">
        <v>30</v>
      </c>
      <c r="EG160" t="s">
        <v>17</v>
      </c>
      <c r="EH160">
        <v>0</v>
      </c>
      <c r="EI160" t="s">
        <v>3</v>
      </c>
      <c r="EJ160">
        <v>1</v>
      </c>
      <c r="EK160">
        <v>30</v>
      </c>
      <c r="EL160" t="s">
        <v>196</v>
      </c>
      <c r="EM160" t="s">
        <v>197</v>
      </c>
      <c r="EO160" t="s">
        <v>27</v>
      </c>
      <c r="EQ160">
        <v>0</v>
      </c>
      <c r="ER160">
        <v>501.63</v>
      </c>
      <c r="ES160">
        <v>501.63</v>
      </c>
      <c r="ET160">
        <v>0</v>
      </c>
      <c r="EU160">
        <v>0</v>
      </c>
      <c r="EV160">
        <v>0</v>
      </c>
      <c r="EW160">
        <v>0</v>
      </c>
      <c r="EX160">
        <v>0</v>
      </c>
      <c r="FQ160">
        <v>0</v>
      </c>
      <c r="FR160">
        <v>0</v>
      </c>
      <c r="FS160">
        <v>0</v>
      </c>
      <c r="FX160">
        <v>134</v>
      </c>
      <c r="FY160">
        <v>55</v>
      </c>
      <c r="GA160" t="s">
        <v>3</v>
      </c>
      <c r="GD160">
        <v>1</v>
      </c>
      <c r="GF160">
        <v>-329156661</v>
      </c>
      <c r="GG160">
        <v>2</v>
      </c>
      <c r="GH160">
        <v>1</v>
      </c>
      <c r="GI160">
        <v>2</v>
      </c>
      <c r="GJ160">
        <v>0</v>
      </c>
      <c r="GK160">
        <v>0</v>
      </c>
      <c r="GL160">
        <f t="shared" si="140"/>
        <v>0</v>
      </c>
      <c r="GM160">
        <f t="shared" si="141"/>
        <v>0</v>
      </c>
      <c r="GN160">
        <f t="shared" si="142"/>
        <v>0</v>
      </c>
      <c r="GO160">
        <f t="shared" si="143"/>
        <v>0</v>
      </c>
      <c r="GP160">
        <f t="shared" si="144"/>
        <v>0</v>
      </c>
      <c r="GR160">
        <v>0</v>
      </c>
      <c r="GS160">
        <v>3</v>
      </c>
      <c r="GT160">
        <v>0</v>
      </c>
      <c r="GU160" t="s">
        <v>3</v>
      </c>
      <c r="GV160">
        <f t="shared" si="145"/>
        <v>0</v>
      </c>
      <c r="GW160">
        <v>1</v>
      </c>
      <c r="GX160">
        <f t="shared" si="146"/>
        <v>0</v>
      </c>
      <c r="HA160">
        <v>0</v>
      </c>
      <c r="HB160">
        <v>0</v>
      </c>
      <c r="HC160">
        <f t="shared" si="147"/>
        <v>0</v>
      </c>
      <c r="HE160" t="s">
        <v>3</v>
      </c>
      <c r="HF160" t="s">
        <v>3</v>
      </c>
      <c r="HM160" t="s">
        <v>23</v>
      </c>
      <c r="HN160" t="s">
        <v>3</v>
      </c>
      <c r="HO160" t="s">
        <v>3</v>
      </c>
      <c r="HP160" t="s">
        <v>3</v>
      </c>
      <c r="HQ160" t="s">
        <v>3</v>
      </c>
      <c r="HS160">
        <v>0</v>
      </c>
      <c r="IK160">
        <v>0</v>
      </c>
    </row>
    <row r="161" spans="1:245" x14ac:dyDescent="0.2">
      <c r="A161">
        <v>17</v>
      </c>
      <c r="B161">
        <v>1</v>
      </c>
      <c r="C161">
        <f>ROW(SmtRes!A90)</f>
        <v>90</v>
      </c>
      <c r="D161">
        <f>ROW(EtalonRes!A94)</f>
        <v>94</v>
      </c>
      <c r="E161" t="s">
        <v>213</v>
      </c>
      <c r="F161" t="s">
        <v>214</v>
      </c>
      <c r="G161" t="s">
        <v>215</v>
      </c>
      <c r="H161" t="s">
        <v>216</v>
      </c>
      <c r="J161">
        <v>0</v>
      </c>
      <c r="K161">
        <f>ROUND(7.9/100,9)</f>
        <v>7.9000000000000001E-2</v>
      </c>
      <c r="O161">
        <f t="shared" si="117"/>
        <v>0</v>
      </c>
      <c r="P161">
        <f t="shared" si="118"/>
        <v>0</v>
      </c>
      <c r="Q161">
        <f>(ROUND((ROUND((((ET161*1.1))*AV161*I161),2)*BB161),2)+ROUND((ROUND(((AE161-((EU161*1.1)))*AV161*I161),2)*BS161),2))</f>
        <v>0</v>
      </c>
      <c r="R161">
        <f t="shared" si="119"/>
        <v>0</v>
      </c>
      <c r="S161">
        <f t="shared" si="120"/>
        <v>0</v>
      </c>
      <c r="T161">
        <f t="shared" si="121"/>
        <v>0</v>
      </c>
      <c r="U161">
        <f t="shared" si="122"/>
        <v>0</v>
      </c>
      <c r="V161">
        <f t="shared" si="123"/>
        <v>0</v>
      </c>
      <c r="W161">
        <f t="shared" si="124"/>
        <v>0</v>
      </c>
      <c r="X161">
        <f t="shared" si="125"/>
        <v>0</v>
      </c>
      <c r="Y161">
        <f t="shared" si="126"/>
        <v>0</v>
      </c>
      <c r="AA161">
        <v>165643776</v>
      </c>
      <c r="AB161">
        <f t="shared" si="127"/>
        <v>700.42200000000003</v>
      </c>
      <c r="AC161">
        <f>ROUND(((ES161*1)),6)</f>
        <v>57.45</v>
      </c>
      <c r="AD161">
        <f>ROUND(((((ET161*1.1))-((EU161*1.1)))+AE161),6)</f>
        <v>585.58500000000004</v>
      </c>
      <c r="AE161">
        <f>ROUND(((EU161*1.1)),6)</f>
        <v>51.216000000000001</v>
      </c>
      <c r="AF161">
        <f>ROUND(((EV161*1.1)),6)</f>
        <v>57.387</v>
      </c>
      <c r="AG161">
        <f t="shared" si="128"/>
        <v>0</v>
      </c>
      <c r="AH161">
        <f>((EW161*1.1))</f>
        <v>4.7190000000000003</v>
      </c>
      <c r="AI161">
        <f>((EX161*1.1))</f>
        <v>0</v>
      </c>
      <c r="AJ161">
        <f t="shared" si="129"/>
        <v>0</v>
      </c>
      <c r="AK161">
        <v>641.97</v>
      </c>
      <c r="AL161">
        <v>57.45</v>
      </c>
      <c r="AM161">
        <v>532.35</v>
      </c>
      <c r="AN161">
        <v>46.56</v>
      </c>
      <c r="AO161">
        <v>52.17</v>
      </c>
      <c r="AP161">
        <v>0</v>
      </c>
      <c r="AQ161">
        <v>4.29</v>
      </c>
      <c r="AR161">
        <v>0</v>
      </c>
      <c r="AS161">
        <v>0</v>
      </c>
      <c r="AT161">
        <v>134</v>
      </c>
      <c r="AU161">
        <v>55</v>
      </c>
      <c r="AV161">
        <v>1.0469999999999999</v>
      </c>
      <c r="AW161">
        <v>1</v>
      </c>
      <c r="AZ161">
        <v>1</v>
      </c>
      <c r="BA161">
        <v>56.35</v>
      </c>
      <c r="BB161">
        <v>15.02</v>
      </c>
      <c r="BC161">
        <v>15.99</v>
      </c>
      <c r="BD161" t="s">
        <v>3</v>
      </c>
      <c r="BE161" t="s">
        <v>3</v>
      </c>
      <c r="BF161" t="s">
        <v>3</v>
      </c>
      <c r="BG161" t="s">
        <v>3</v>
      </c>
      <c r="BH161">
        <v>0</v>
      </c>
      <c r="BI161">
        <v>1</v>
      </c>
      <c r="BJ161" t="s">
        <v>217</v>
      </c>
      <c r="BM161">
        <v>30</v>
      </c>
      <c r="BN161">
        <v>0</v>
      </c>
      <c r="BO161" t="s">
        <v>214</v>
      </c>
      <c r="BP161">
        <v>1</v>
      </c>
      <c r="BQ161">
        <v>30</v>
      </c>
      <c r="BR161">
        <v>0</v>
      </c>
      <c r="BS161">
        <v>56.35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134</v>
      </c>
      <c r="CA161">
        <v>55</v>
      </c>
      <c r="CB161" t="s">
        <v>3</v>
      </c>
      <c r="CE161">
        <v>30</v>
      </c>
      <c r="CF161">
        <v>0</v>
      </c>
      <c r="CG161">
        <v>0</v>
      </c>
      <c r="CM161">
        <v>0</v>
      </c>
      <c r="CN161" t="s">
        <v>420</v>
      </c>
      <c r="CO161">
        <v>0</v>
      </c>
      <c r="CP161">
        <f t="shared" si="130"/>
        <v>0</v>
      </c>
      <c r="CQ161">
        <f t="shared" si="131"/>
        <v>918.63</v>
      </c>
      <c r="CR161">
        <f>(ROUND((ROUND((((ET161*1.1))*AV161*1),2)*BB161),2)+ROUND((ROUND(((AE161-((EU161*1.1)))*AV161*1),2)*BS161),2))</f>
        <v>9208.91</v>
      </c>
      <c r="CS161">
        <f t="shared" si="132"/>
        <v>3021.49</v>
      </c>
      <c r="CT161">
        <f t="shared" si="133"/>
        <v>3385.51</v>
      </c>
      <c r="CU161">
        <f t="shared" si="134"/>
        <v>0</v>
      </c>
      <c r="CV161">
        <f t="shared" si="135"/>
        <v>4.9407930000000002</v>
      </c>
      <c r="CW161">
        <f t="shared" si="136"/>
        <v>0</v>
      </c>
      <c r="CX161">
        <f t="shared" si="137"/>
        <v>0</v>
      </c>
      <c r="CY161">
        <f t="shared" si="138"/>
        <v>0</v>
      </c>
      <c r="CZ161">
        <f t="shared" si="139"/>
        <v>0</v>
      </c>
      <c r="DB161">
        <v>21</v>
      </c>
      <c r="DC161" t="s">
        <v>3</v>
      </c>
      <c r="DD161" t="s">
        <v>23</v>
      </c>
      <c r="DE161" t="s">
        <v>24</v>
      </c>
      <c r="DF161" t="s">
        <v>24</v>
      </c>
      <c r="DG161" t="s">
        <v>24</v>
      </c>
      <c r="DH161" t="s">
        <v>3</v>
      </c>
      <c r="DI161" t="s">
        <v>24</v>
      </c>
      <c r="DJ161" t="s">
        <v>24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1013</v>
      </c>
      <c r="DV161" t="s">
        <v>216</v>
      </c>
      <c r="DW161" t="s">
        <v>216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166013162</v>
      </c>
      <c r="EF161">
        <v>30</v>
      </c>
      <c r="EG161" t="s">
        <v>17</v>
      </c>
      <c r="EH161">
        <v>0</v>
      </c>
      <c r="EI161" t="s">
        <v>3</v>
      </c>
      <c r="EJ161">
        <v>1</v>
      </c>
      <c r="EK161">
        <v>30</v>
      </c>
      <c r="EL161" t="s">
        <v>196</v>
      </c>
      <c r="EM161" t="s">
        <v>197</v>
      </c>
      <c r="EO161" t="s">
        <v>27</v>
      </c>
      <c r="EQ161">
        <v>131072</v>
      </c>
      <c r="ER161">
        <v>641.97</v>
      </c>
      <c r="ES161">
        <v>57.45</v>
      </c>
      <c r="ET161">
        <v>532.35</v>
      </c>
      <c r="EU161">
        <v>46.56</v>
      </c>
      <c r="EV161">
        <v>52.17</v>
      </c>
      <c r="EW161">
        <v>4.29</v>
      </c>
      <c r="EX161">
        <v>0</v>
      </c>
      <c r="EY161">
        <v>0</v>
      </c>
      <c r="FQ161">
        <v>0</v>
      </c>
      <c r="FR161">
        <v>0</v>
      </c>
      <c r="FS161">
        <v>0</v>
      </c>
      <c r="FX161">
        <v>134</v>
      </c>
      <c r="FY161">
        <v>55</v>
      </c>
      <c r="GA161" t="s">
        <v>3</v>
      </c>
      <c r="GD161">
        <v>1</v>
      </c>
      <c r="GF161">
        <v>-678311476</v>
      </c>
      <c r="GG161">
        <v>2</v>
      </c>
      <c r="GH161">
        <v>1</v>
      </c>
      <c r="GI161">
        <v>2</v>
      </c>
      <c r="GJ161">
        <v>0</v>
      </c>
      <c r="GK161">
        <v>0</v>
      </c>
      <c r="GL161">
        <f t="shared" si="140"/>
        <v>0</v>
      </c>
      <c r="GM161">
        <f t="shared" si="141"/>
        <v>0</v>
      </c>
      <c r="GN161">
        <f t="shared" si="142"/>
        <v>0</v>
      </c>
      <c r="GO161">
        <f t="shared" si="143"/>
        <v>0</v>
      </c>
      <c r="GP161">
        <f t="shared" si="144"/>
        <v>0</v>
      </c>
      <c r="GR161">
        <v>0</v>
      </c>
      <c r="GS161">
        <v>3</v>
      </c>
      <c r="GT161">
        <v>0</v>
      </c>
      <c r="GU161" t="s">
        <v>3</v>
      </c>
      <c r="GV161">
        <f t="shared" si="145"/>
        <v>0</v>
      </c>
      <c r="GW161">
        <v>1</v>
      </c>
      <c r="GX161">
        <f t="shared" si="146"/>
        <v>0</v>
      </c>
      <c r="HA161">
        <v>0</v>
      </c>
      <c r="HB161">
        <v>0</v>
      </c>
      <c r="HC161">
        <f t="shared" si="147"/>
        <v>0</v>
      </c>
      <c r="HE161" t="s">
        <v>3</v>
      </c>
      <c r="HF161" t="s">
        <v>3</v>
      </c>
      <c r="HM161" t="s">
        <v>3</v>
      </c>
      <c r="HN161" t="s">
        <v>3</v>
      </c>
      <c r="HO161" t="s">
        <v>3</v>
      </c>
      <c r="HP161" t="s">
        <v>3</v>
      </c>
      <c r="HQ161" t="s">
        <v>3</v>
      </c>
      <c r="HS161">
        <v>0</v>
      </c>
      <c r="IK161">
        <v>0</v>
      </c>
    </row>
    <row r="162" spans="1:245" x14ac:dyDescent="0.2">
      <c r="A162">
        <v>18</v>
      </c>
      <c r="B162">
        <v>1</v>
      </c>
      <c r="C162">
        <v>90</v>
      </c>
      <c r="E162" t="s">
        <v>218</v>
      </c>
      <c r="F162" t="s">
        <v>219</v>
      </c>
      <c r="G162" t="s">
        <v>220</v>
      </c>
      <c r="H162" t="s">
        <v>221</v>
      </c>
      <c r="J162">
        <v>9.58</v>
      </c>
      <c r="K162">
        <v>9.58</v>
      </c>
      <c r="O162">
        <f t="shared" si="117"/>
        <v>0</v>
      </c>
      <c r="P162">
        <f t="shared" si="118"/>
        <v>0</v>
      </c>
      <c r="Q162">
        <f>(ROUND((ROUND(((ET162)*AV162*I162),2)*BB162),2)+ROUND((ROUND(((AE162-(EU162))*AV162*I162),2)*BS162),2))</f>
        <v>0</v>
      </c>
      <c r="R162">
        <f t="shared" si="119"/>
        <v>0</v>
      </c>
      <c r="S162">
        <f t="shared" si="120"/>
        <v>0</v>
      </c>
      <c r="T162">
        <f t="shared" si="121"/>
        <v>0</v>
      </c>
      <c r="U162">
        <f t="shared" si="122"/>
        <v>0</v>
      </c>
      <c r="V162">
        <f t="shared" si="123"/>
        <v>0</v>
      </c>
      <c r="W162">
        <f t="shared" si="124"/>
        <v>0</v>
      </c>
      <c r="X162">
        <f t="shared" si="125"/>
        <v>0</v>
      </c>
      <c r="Y162">
        <f t="shared" si="126"/>
        <v>0</v>
      </c>
      <c r="AA162">
        <v>165643776</v>
      </c>
      <c r="AB162">
        <f t="shared" si="127"/>
        <v>291.29000000000002</v>
      </c>
      <c r="AC162">
        <f>ROUND((ES162),6)</f>
        <v>291.29000000000002</v>
      </c>
      <c r="AD162">
        <f>ROUND((((ET162)-(EU162))+AE162),6)</f>
        <v>0</v>
      </c>
      <c r="AE162">
        <f>ROUND((EU162),6)</f>
        <v>0</v>
      </c>
      <c r="AF162">
        <f>ROUND((EV162),6)</f>
        <v>0</v>
      </c>
      <c r="AG162">
        <f t="shared" si="128"/>
        <v>0</v>
      </c>
      <c r="AH162">
        <f>(EW162)</f>
        <v>0</v>
      </c>
      <c r="AI162">
        <f>(EX162)</f>
        <v>0</v>
      </c>
      <c r="AJ162">
        <f t="shared" si="129"/>
        <v>0</v>
      </c>
      <c r="AK162">
        <v>291.29000000000002</v>
      </c>
      <c r="AL162">
        <v>291.29000000000002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134</v>
      </c>
      <c r="AU162">
        <v>55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14.66</v>
      </c>
      <c r="BD162" t="s">
        <v>3</v>
      </c>
      <c r="BE162" t="s">
        <v>3</v>
      </c>
      <c r="BF162" t="s">
        <v>3</v>
      </c>
      <c r="BG162" t="s">
        <v>3</v>
      </c>
      <c r="BH162">
        <v>3</v>
      </c>
      <c r="BI162">
        <v>1</v>
      </c>
      <c r="BJ162" t="s">
        <v>222</v>
      </c>
      <c r="BM162">
        <v>30</v>
      </c>
      <c r="BN162">
        <v>0</v>
      </c>
      <c r="BO162" t="s">
        <v>219</v>
      </c>
      <c r="BP162">
        <v>1</v>
      </c>
      <c r="BQ162">
        <v>30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134</v>
      </c>
      <c r="CA162">
        <v>55</v>
      </c>
      <c r="CB162" t="s">
        <v>3</v>
      </c>
      <c r="CE162">
        <v>30</v>
      </c>
      <c r="CF162">
        <v>0</v>
      </c>
      <c r="CG162">
        <v>0</v>
      </c>
      <c r="CM162">
        <v>0</v>
      </c>
      <c r="CN162" t="s">
        <v>420</v>
      </c>
      <c r="CO162">
        <v>0</v>
      </c>
      <c r="CP162">
        <f t="shared" si="130"/>
        <v>0</v>
      </c>
      <c r="CQ162">
        <f t="shared" si="131"/>
        <v>4270.3100000000004</v>
      </c>
      <c r="CR162">
        <f>(ROUND((ROUND(((ET162)*AV162*1),2)*BB162),2)+ROUND((ROUND(((AE162-(EU162))*AV162*1),2)*BS162),2))</f>
        <v>0</v>
      </c>
      <c r="CS162">
        <f t="shared" si="132"/>
        <v>0</v>
      </c>
      <c r="CT162">
        <f t="shared" si="133"/>
        <v>0</v>
      </c>
      <c r="CU162">
        <f t="shared" si="134"/>
        <v>0</v>
      </c>
      <c r="CV162">
        <f t="shared" si="135"/>
        <v>0</v>
      </c>
      <c r="CW162">
        <f t="shared" si="136"/>
        <v>0</v>
      </c>
      <c r="CX162">
        <f t="shared" si="137"/>
        <v>0</v>
      </c>
      <c r="CY162">
        <f t="shared" si="138"/>
        <v>0</v>
      </c>
      <c r="CZ162">
        <f t="shared" si="139"/>
        <v>0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1009</v>
      </c>
      <c r="DV162" t="s">
        <v>221</v>
      </c>
      <c r="DW162" t="s">
        <v>221</v>
      </c>
      <c r="DX162">
        <v>1000</v>
      </c>
      <c r="DZ162" t="s">
        <v>3</v>
      </c>
      <c r="EA162" t="s">
        <v>3</v>
      </c>
      <c r="EB162" t="s">
        <v>3</v>
      </c>
      <c r="EC162" t="s">
        <v>3</v>
      </c>
      <c r="EE162">
        <v>166013162</v>
      </c>
      <c r="EF162">
        <v>30</v>
      </c>
      <c r="EG162" t="s">
        <v>17</v>
      </c>
      <c r="EH162">
        <v>0</v>
      </c>
      <c r="EI162" t="s">
        <v>3</v>
      </c>
      <c r="EJ162">
        <v>1</v>
      </c>
      <c r="EK162">
        <v>30</v>
      </c>
      <c r="EL162" t="s">
        <v>196</v>
      </c>
      <c r="EM162" t="s">
        <v>197</v>
      </c>
      <c r="EO162" t="s">
        <v>27</v>
      </c>
      <c r="EQ162">
        <v>0</v>
      </c>
      <c r="ER162">
        <v>291.29000000000002</v>
      </c>
      <c r="ES162">
        <v>291.29000000000002</v>
      </c>
      <c r="ET162">
        <v>0</v>
      </c>
      <c r="EU162">
        <v>0</v>
      </c>
      <c r="EV162">
        <v>0</v>
      </c>
      <c r="EW162">
        <v>0</v>
      </c>
      <c r="EX162">
        <v>0</v>
      </c>
      <c r="FQ162">
        <v>0</v>
      </c>
      <c r="FR162">
        <v>0</v>
      </c>
      <c r="FS162">
        <v>0</v>
      </c>
      <c r="FX162">
        <v>134</v>
      </c>
      <c r="FY162">
        <v>55</v>
      </c>
      <c r="GA162" t="s">
        <v>3</v>
      </c>
      <c r="GD162">
        <v>1</v>
      </c>
      <c r="GF162">
        <v>460913740</v>
      </c>
      <c r="GG162">
        <v>2</v>
      </c>
      <c r="GH162">
        <v>1</v>
      </c>
      <c r="GI162">
        <v>2</v>
      </c>
      <c r="GJ162">
        <v>0</v>
      </c>
      <c r="GK162">
        <v>0</v>
      </c>
      <c r="GL162">
        <f t="shared" si="140"/>
        <v>0</v>
      </c>
      <c r="GM162">
        <f t="shared" si="141"/>
        <v>0</v>
      </c>
      <c r="GN162">
        <f t="shared" si="142"/>
        <v>0</v>
      </c>
      <c r="GO162">
        <f t="shared" si="143"/>
        <v>0</v>
      </c>
      <c r="GP162">
        <f t="shared" si="144"/>
        <v>0</v>
      </c>
      <c r="GR162">
        <v>0</v>
      </c>
      <c r="GS162">
        <v>3</v>
      </c>
      <c r="GT162">
        <v>0</v>
      </c>
      <c r="GU162" t="s">
        <v>3</v>
      </c>
      <c r="GV162">
        <f t="shared" si="145"/>
        <v>0</v>
      </c>
      <c r="GW162">
        <v>1</v>
      </c>
      <c r="GX162">
        <f t="shared" si="146"/>
        <v>0</v>
      </c>
      <c r="HA162">
        <v>0</v>
      </c>
      <c r="HB162">
        <v>0</v>
      </c>
      <c r="HC162">
        <f t="shared" si="147"/>
        <v>0</v>
      </c>
      <c r="HE162" t="s">
        <v>3</v>
      </c>
      <c r="HF162" t="s">
        <v>3</v>
      </c>
      <c r="HM162" t="s">
        <v>3</v>
      </c>
      <c r="HN162" t="s">
        <v>3</v>
      </c>
      <c r="HO162" t="s">
        <v>3</v>
      </c>
      <c r="HP162" t="s">
        <v>3</v>
      </c>
      <c r="HQ162" t="s">
        <v>3</v>
      </c>
      <c r="HS162">
        <v>0</v>
      </c>
      <c r="IK162">
        <v>0</v>
      </c>
    </row>
    <row r="163" spans="1:245" x14ac:dyDescent="0.2">
      <c r="A163">
        <v>17</v>
      </c>
      <c r="B163">
        <v>1</v>
      </c>
      <c r="C163">
        <f>ROW(SmtRes!A94)</f>
        <v>94</v>
      </c>
      <c r="D163">
        <f>ROW(EtalonRes!A98)</f>
        <v>98</v>
      </c>
      <c r="E163" t="s">
        <v>223</v>
      </c>
      <c r="F163" t="s">
        <v>224</v>
      </c>
      <c r="G163" t="s">
        <v>225</v>
      </c>
      <c r="H163" t="s">
        <v>216</v>
      </c>
      <c r="J163">
        <v>0</v>
      </c>
      <c r="K163">
        <f>ROUND(I161,9)</f>
        <v>0</v>
      </c>
      <c r="O163">
        <f t="shared" si="117"/>
        <v>0</v>
      </c>
      <c r="P163">
        <f t="shared" si="118"/>
        <v>0</v>
      </c>
      <c r="Q163">
        <f>(ROUND((ROUND(((((ET163*1.1)*3))*AV163*I163),2)*BB163),2)+ROUND((ROUND(((AE163-(((EU163*1.1)*3)))*AV163*I163),2)*BS163),2))</f>
        <v>0</v>
      </c>
      <c r="R163">
        <f t="shared" si="119"/>
        <v>0</v>
      </c>
      <c r="S163">
        <f t="shared" si="120"/>
        <v>0</v>
      </c>
      <c r="T163">
        <f t="shared" si="121"/>
        <v>0</v>
      </c>
      <c r="U163">
        <f t="shared" si="122"/>
        <v>0</v>
      </c>
      <c r="V163">
        <f t="shared" si="123"/>
        <v>0</v>
      </c>
      <c r="W163">
        <f t="shared" si="124"/>
        <v>0</v>
      </c>
      <c r="X163">
        <f t="shared" si="125"/>
        <v>0</v>
      </c>
      <c r="Y163">
        <f t="shared" si="126"/>
        <v>0</v>
      </c>
      <c r="AA163">
        <v>165643776</v>
      </c>
      <c r="AB163">
        <f t="shared" si="127"/>
        <v>131.24100000000001</v>
      </c>
      <c r="AC163">
        <f>ROUND(((ES163*1)),6)</f>
        <v>0</v>
      </c>
      <c r="AD163">
        <f>ROUND((((((ET163*1.1)*3))-(((EU163*1.1)*3)))+AE163),6)</f>
        <v>108.372</v>
      </c>
      <c r="AE163">
        <f>ROUND((((EU163*1.1)*3)),6)</f>
        <v>7.194</v>
      </c>
      <c r="AF163">
        <f>ROUND((((EV163*1.1)*3)),6)</f>
        <v>22.869</v>
      </c>
      <c r="AG163">
        <f t="shared" si="128"/>
        <v>0</v>
      </c>
      <c r="AH163">
        <f>(((EW163*1.1)*3))</f>
        <v>1.7490000000000001</v>
      </c>
      <c r="AI163">
        <f>(((EX163*1.1)*3))</f>
        <v>0</v>
      </c>
      <c r="AJ163">
        <f t="shared" si="129"/>
        <v>0</v>
      </c>
      <c r="AK163">
        <v>39.770000000000003</v>
      </c>
      <c r="AL163">
        <v>0</v>
      </c>
      <c r="AM163">
        <v>32.840000000000003</v>
      </c>
      <c r="AN163">
        <v>2.1800000000000002</v>
      </c>
      <c r="AO163">
        <v>6.93</v>
      </c>
      <c r="AP163">
        <v>0</v>
      </c>
      <c r="AQ163">
        <v>0.53</v>
      </c>
      <c r="AR163">
        <v>0</v>
      </c>
      <c r="AS163">
        <v>0</v>
      </c>
      <c r="AT163">
        <v>134</v>
      </c>
      <c r="AU163">
        <v>55</v>
      </c>
      <c r="AV163">
        <v>1.0469999999999999</v>
      </c>
      <c r="AW163">
        <v>1</v>
      </c>
      <c r="AZ163">
        <v>1</v>
      </c>
      <c r="BA163">
        <v>56.35</v>
      </c>
      <c r="BB163">
        <v>14.47</v>
      </c>
      <c r="BC163">
        <v>1</v>
      </c>
      <c r="BD163" t="s">
        <v>3</v>
      </c>
      <c r="BE163" t="s">
        <v>3</v>
      </c>
      <c r="BF163" t="s">
        <v>3</v>
      </c>
      <c r="BG163" t="s">
        <v>3</v>
      </c>
      <c r="BH163">
        <v>0</v>
      </c>
      <c r="BI163">
        <v>1</v>
      </c>
      <c r="BJ163" t="s">
        <v>226</v>
      </c>
      <c r="BM163">
        <v>30</v>
      </c>
      <c r="BN163">
        <v>0</v>
      </c>
      <c r="BO163" t="s">
        <v>224</v>
      </c>
      <c r="BP163">
        <v>1</v>
      </c>
      <c r="BQ163">
        <v>30</v>
      </c>
      <c r="BR163">
        <v>0</v>
      </c>
      <c r="BS163">
        <v>56.35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134</v>
      </c>
      <c r="CA163">
        <v>55</v>
      </c>
      <c r="CB163" t="s">
        <v>3</v>
      </c>
      <c r="CE163">
        <v>30</v>
      </c>
      <c r="CF163">
        <v>0</v>
      </c>
      <c r="CG163">
        <v>0</v>
      </c>
      <c r="CM163">
        <v>0</v>
      </c>
      <c r="CN163" t="s">
        <v>420</v>
      </c>
      <c r="CO163">
        <v>0</v>
      </c>
      <c r="CP163">
        <f t="shared" si="130"/>
        <v>0</v>
      </c>
      <c r="CQ163">
        <f t="shared" si="131"/>
        <v>0</v>
      </c>
      <c r="CR163">
        <f>(ROUND((ROUND(((((ET163*1.1)*3))*AV163*1),2)*BB163),2)+ROUND((ROUND(((AE163-(((EU163*1.1)*3)))*AV163*1),2)*BS163),2))</f>
        <v>1641.91</v>
      </c>
      <c r="CS163">
        <f t="shared" si="132"/>
        <v>424.32</v>
      </c>
      <c r="CT163">
        <f t="shared" si="133"/>
        <v>1349.02</v>
      </c>
      <c r="CU163">
        <f t="shared" si="134"/>
        <v>0</v>
      </c>
      <c r="CV163">
        <f t="shared" si="135"/>
        <v>1.8312029999999999</v>
      </c>
      <c r="CW163">
        <f t="shared" si="136"/>
        <v>0</v>
      </c>
      <c r="CX163">
        <f t="shared" si="137"/>
        <v>0</v>
      </c>
      <c r="CY163">
        <f t="shared" si="138"/>
        <v>0</v>
      </c>
      <c r="CZ163">
        <f t="shared" si="139"/>
        <v>0</v>
      </c>
      <c r="DC163" t="s">
        <v>3</v>
      </c>
      <c r="DD163" t="s">
        <v>23</v>
      </c>
      <c r="DE163" t="s">
        <v>227</v>
      </c>
      <c r="DF163" t="s">
        <v>227</v>
      </c>
      <c r="DG163" t="s">
        <v>227</v>
      </c>
      <c r="DH163" t="s">
        <v>3</v>
      </c>
      <c r="DI163" t="s">
        <v>227</v>
      </c>
      <c r="DJ163" t="s">
        <v>227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1013</v>
      </c>
      <c r="DV163" t="s">
        <v>216</v>
      </c>
      <c r="DW163" t="s">
        <v>216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166013162</v>
      </c>
      <c r="EF163">
        <v>30</v>
      </c>
      <c r="EG163" t="s">
        <v>17</v>
      </c>
      <c r="EH163">
        <v>0</v>
      </c>
      <c r="EI163" t="s">
        <v>3</v>
      </c>
      <c r="EJ163">
        <v>1</v>
      </c>
      <c r="EK163">
        <v>30</v>
      </c>
      <c r="EL163" t="s">
        <v>196</v>
      </c>
      <c r="EM163" t="s">
        <v>197</v>
      </c>
      <c r="EO163" t="s">
        <v>27</v>
      </c>
      <c r="EQ163">
        <v>131072</v>
      </c>
      <c r="ER163">
        <v>39.770000000000003</v>
      </c>
      <c r="ES163">
        <v>0</v>
      </c>
      <c r="ET163">
        <v>32.840000000000003</v>
      </c>
      <c r="EU163">
        <v>2.1800000000000002</v>
      </c>
      <c r="EV163">
        <v>6.93</v>
      </c>
      <c r="EW163">
        <v>0.53</v>
      </c>
      <c r="EX163">
        <v>0</v>
      </c>
      <c r="EY163">
        <v>0</v>
      </c>
      <c r="FQ163">
        <v>0</v>
      </c>
      <c r="FR163">
        <v>0</v>
      </c>
      <c r="FS163">
        <v>0</v>
      </c>
      <c r="FX163">
        <v>134</v>
      </c>
      <c r="FY163">
        <v>55</v>
      </c>
      <c r="GA163" t="s">
        <v>3</v>
      </c>
      <c r="GD163">
        <v>1</v>
      </c>
      <c r="GF163">
        <v>-1944989356</v>
      </c>
      <c r="GG163">
        <v>2</v>
      </c>
      <c r="GH163">
        <v>1</v>
      </c>
      <c r="GI163">
        <v>2</v>
      </c>
      <c r="GJ163">
        <v>0</v>
      </c>
      <c r="GK163">
        <v>0</v>
      </c>
      <c r="GL163">
        <f t="shared" si="140"/>
        <v>0</v>
      </c>
      <c r="GM163">
        <f t="shared" si="141"/>
        <v>0</v>
      </c>
      <c r="GN163">
        <f t="shared" si="142"/>
        <v>0</v>
      </c>
      <c r="GO163">
        <f t="shared" si="143"/>
        <v>0</v>
      </c>
      <c r="GP163">
        <f t="shared" si="144"/>
        <v>0</v>
      </c>
      <c r="GR163">
        <v>0</v>
      </c>
      <c r="GS163">
        <v>3</v>
      </c>
      <c r="GT163">
        <v>0</v>
      </c>
      <c r="GU163" t="s">
        <v>3</v>
      </c>
      <c r="GV163">
        <f t="shared" si="145"/>
        <v>0</v>
      </c>
      <c r="GW163">
        <v>1</v>
      </c>
      <c r="GX163">
        <f t="shared" si="146"/>
        <v>0</v>
      </c>
      <c r="HA163">
        <v>0</v>
      </c>
      <c r="HB163">
        <v>0</v>
      </c>
      <c r="HC163">
        <f t="shared" si="147"/>
        <v>0</v>
      </c>
      <c r="HE163" t="s">
        <v>3</v>
      </c>
      <c r="HF163" t="s">
        <v>3</v>
      </c>
      <c r="HM163" t="s">
        <v>3</v>
      </c>
      <c r="HN163" t="s">
        <v>3</v>
      </c>
      <c r="HO163" t="s">
        <v>3</v>
      </c>
      <c r="HP163" t="s">
        <v>3</v>
      </c>
      <c r="HQ163" t="s">
        <v>3</v>
      </c>
      <c r="HS163">
        <v>0</v>
      </c>
      <c r="IK163">
        <v>0</v>
      </c>
    </row>
    <row r="164" spans="1:245" x14ac:dyDescent="0.2">
      <c r="A164">
        <v>18</v>
      </c>
      <c r="B164">
        <v>1</v>
      </c>
      <c r="C164">
        <v>94</v>
      </c>
      <c r="E164" t="s">
        <v>228</v>
      </c>
      <c r="F164" t="s">
        <v>219</v>
      </c>
      <c r="G164" t="s">
        <v>220</v>
      </c>
      <c r="H164" t="s">
        <v>221</v>
      </c>
      <c r="J164">
        <v>7.1999999999999993</v>
      </c>
      <c r="K164">
        <v>2.4</v>
      </c>
      <c r="O164">
        <f t="shared" si="117"/>
        <v>0</v>
      </c>
      <c r="P164">
        <f t="shared" si="118"/>
        <v>0</v>
      </c>
      <c r="Q164">
        <f>(ROUND((ROUND(((ET164)*AV164*I164),2)*BB164),2)+ROUND((ROUND(((AE164-(EU164))*AV164*I164),2)*BS164),2))</f>
        <v>0</v>
      </c>
      <c r="R164">
        <f t="shared" si="119"/>
        <v>0</v>
      </c>
      <c r="S164">
        <f t="shared" si="120"/>
        <v>0</v>
      </c>
      <c r="T164">
        <f t="shared" si="121"/>
        <v>0</v>
      </c>
      <c r="U164">
        <f t="shared" si="122"/>
        <v>0</v>
      </c>
      <c r="V164">
        <f t="shared" si="123"/>
        <v>0</v>
      </c>
      <c r="W164">
        <f t="shared" si="124"/>
        <v>0</v>
      </c>
      <c r="X164">
        <f t="shared" si="125"/>
        <v>0</v>
      </c>
      <c r="Y164">
        <f t="shared" si="126"/>
        <v>0</v>
      </c>
      <c r="AA164">
        <v>165643776</v>
      </c>
      <c r="AB164">
        <f t="shared" si="127"/>
        <v>291.29000000000002</v>
      </c>
      <c r="AC164">
        <f>ROUND((ES164),6)</f>
        <v>291.29000000000002</v>
      </c>
      <c r="AD164">
        <f>ROUND((((ET164)-(EU164))+AE164),6)</f>
        <v>0</v>
      </c>
      <c r="AE164">
        <f>ROUND((EU164),6)</f>
        <v>0</v>
      </c>
      <c r="AF164">
        <f>ROUND((EV164),6)</f>
        <v>0</v>
      </c>
      <c r="AG164">
        <f t="shared" si="128"/>
        <v>0</v>
      </c>
      <c r="AH164">
        <f>(EW164)</f>
        <v>0</v>
      </c>
      <c r="AI164">
        <f>(EX164)</f>
        <v>0</v>
      </c>
      <c r="AJ164">
        <f t="shared" si="129"/>
        <v>0</v>
      </c>
      <c r="AK164">
        <v>291.29000000000002</v>
      </c>
      <c r="AL164">
        <v>291.29000000000002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134</v>
      </c>
      <c r="AU164">
        <v>55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14.66</v>
      </c>
      <c r="BD164" t="s">
        <v>3</v>
      </c>
      <c r="BE164" t="s">
        <v>3</v>
      </c>
      <c r="BF164" t="s">
        <v>3</v>
      </c>
      <c r="BG164" t="s">
        <v>3</v>
      </c>
      <c r="BH164">
        <v>3</v>
      </c>
      <c r="BI164">
        <v>1</v>
      </c>
      <c r="BJ164" t="s">
        <v>222</v>
      </c>
      <c r="BM164">
        <v>30</v>
      </c>
      <c r="BN164">
        <v>0</v>
      </c>
      <c r="BO164" t="s">
        <v>219</v>
      </c>
      <c r="BP164">
        <v>1</v>
      </c>
      <c r="BQ164">
        <v>30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134</v>
      </c>
      <c r="CA164">
        <v>55</v>
      </c>
      <c r="CB164" t="s">
        <v>3</v>
      </c>
      <c r="CE164">
        <v>30</v>
      </c>
      <c r="CF164">
        <v>0</v>
      </c>
      <c r="CG164">
        <v>0</v>
      </c>
      <c r="CM164">
        <v>0</v>
      </c>
      <c r="CN164" t="s">
        <v>420</v>
      </c>
      <c r="CO164">
        <v>0</v>
      </c>
      <c r="CP164">
        <f t="shared" si="130"/>
        <v>0</v>
      </c>
      <c r="CQ164">
        <f t="shared" si="131"/>
        <v>4270.3100000000004</v>
      </c>
      <c r="CR164">
        <f>(ROUND((ROUND(((ET164)*AV164*1),2)*BB164),2)+ROUND((ROUND(((AE164-(EU164))*AV164*1),2)*BS164),2))</f>
        <v>0</v>
      </c>
      <c r="CS164">
        <f t="shared" si="132"/>
        <v>0</v>
      </c>
      <c r="CT164">
        <f t="shared" si="133"/>
        <v>0</v>
      </c>
      <c r="CU164">
        <f t="shared" si="134"/>
        <v>0</v>
      </c>
      <c r="CV164">
        <f t="shared" si="135"/>
        <v>0</v>
      </c>
      <c r="CW164">
        <f t="shared" si="136"/>
        <v>0</v>
      </c>
      <c r="CX164">
        <f t="shared" si="137"/>
        <v>0</v>
      </c>
      <c r="CY164">
        <f t="shared" si="138"/>
        <v>0</v>
      </c>
      <c r="CZ164">
        <f t="shared" si="139"/>
        <v>0</v>
      </c>
      <c r="DC164" t="s">
        <v>3</v>
      </c>
      <c r="DD164" t="s">
        <v>3</v>
      </c>
      <c r="DE164" t="s">
        <v>3</v>
      </c>
      <c r="DF164" t="s">
        <v>3</v>
      </c>
      <c r="DG164" t="s">
        <v>3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1009</v>
      </c>
      <c r="DV164" t="s">
        <v>221</v>
      </c>
      <c r="DW164" t="s">
        <v>221</v>
      </c>
      <c r="DX164">
        <v>1000</v>
      </c>
      <c r="DZ164" t="s">
        <v>3</v>
      </c>
      <c r="EA164" t="s">
        <v>3</v>
      </c>
      <c r="EB164" t="s">
        <v>3</v>
      </c>
      <c r="EC164" t="s">
        <v>3</v>
      </c>
      <c r="EE164">
        <v>166013162</v>
      </c>
      <c r="EF164">
        <v>30</v>
      </c>
      <c r="EG164" t="s">
        <v>17</v>
      </c>
      <c r="EH164">
        <v>0</v>
      </c>
      <c r="EI164" t="s">
        <v>3</v>
      </c>
      <c r="EJ164">
        <v>1</v>
      </c>
      <c r="EK164">
        <v>30</v>
      </c>
      <c r="EL164" t="s">
        <v>196</v>
      </c>
      <c r="EM164" t="s">
        <v>197</v>
      </c>
      <c r="EO164" t="s">
        <v>27</v>
      </c>
      <c r="EQ164">
        <v>0</v>
      </c>
      <c r="ER164">
        <v>291.29000000000002</v>
      </c>
      <c r="ES164">
        <v>291.29000000000002</v>
      </c>
      <c r="ET164">
        <v>0</v>
      </c>
      <c r="EU164">
        <v>0</v>
      </c>
      <c r="EV164">
        <v>0</v>
      </c>
      <c r="EW164">
        <v>0</v>
      </c>
      <c r="EX164">
        <v>0</v>
      </c>
      <c r="FQ164">
        <v>0</v>
      </c>
      <c r="FR164">
        <v>0</v>
      </c>
      <c r="FS164">
        <v>0</v>
      </c>
      <c r="FX164">
        <v>134</v>
      </c>
      <c r="FY164">
        <v>55</v>
      </c>
      <c r="GA164" t="s">
        <v>3</v>
      </c>
      <c r="GD164">
        <v>1</v>
      </c>
      <c r="GF164">
        <v>460913740</v>
      </c>
      <c r="GG164">
        <v>2</v>
      </c>
      <c r="GH164">
        <v>1</v>
      </c>
      <c r="GI164">
        <v>2</v>
      </c>
      <c r="GJ164">
        <v>0</v>
      </c>
      <c r="GK164">
        <v>0</v>
      </c>
      <c r="GL164">
        <f t="shared" si="140"/>
        <v>0</v>
      </c>
      <c r="GM164">
        <f t="shared" si="141"/>
        <v>0</v>
      </c>
      <c r="GN164">
        <f t="shared" si="142"/>
        <v>0</v>
      </c>
      <c r="GO164">
        <f t="shared" si="143"/>
        <v>0</v>
      </c>
      <c r="GP164">
        <f t="shared" si="144"/>
        <v>0</v>
      </c>
      <c r="GR164">
        <v>0</v>
      </c>
      <c r="GS164">
        <v>3</v>
      </c>
      <c r="GT164">
        <v>0</v>
      </c>
      <c r="GU164" t="s">
        <v>3</v>
      </c>
      <c r="GV164">
        <f t="shared" si="145"/>
        <v>0</v>
      </c>
      <c r="GW164">
        <v>1</v>
      </c>
      <c r="GX164">
        <f t="shared" si="146"/>
        <v>0</v>
      </c>
      <c r="HA164">
        <v>0</v>
      </c>
      <c r="HB164">
        <v>0</v>
      </c>
      <c r="HC164">
        <f t="shared" si="147"/>
        <v>0</v>
      </c>
      <c r="HE164" t="s">
        <v>3</v>
      </c>
      <c r="HF164" t="s">
        <v>3</v>
      </c>
      <c r="HM164" t="s">
        <v>229</v>
      </c>
      <c r="HN164" t="s">
        <v>3</v>
      </c>
      <c r="HO164" t="s">
        <v>3</v>
      </c>
      <c r="HP164" t="s">
        <v>3</v>
      </c>
      <c r="HQ164" t="s">
        <v>3</v>
      </c>
      <c r="HS164">
        <v>0</v>
      </c>
      <c r="IK164">
        <v>0</v>
      </c>
    </row>
    <row r="165" spans="1:245" x14ac:dyDescent="0.2">
      <c r="A165">
        <v>17</v>
      </c>
      <c r="B165">
        <v>1</v>
      </c>
      <c r="C165">
        <f>ROW(SmtRes!A105)</f>
        <v>105</v>
      </c>
      <c r="D165">
        <f>ROW(EtalonRes!A109)</f>
        <v>109</v>
      </c>
      <c r="E165" t="s">
        <v>230</v>
      </c>
      <c r="F165" t="s">
        <v>214</v>
      </c>
      <c r="G165" t="s">
        <v>215</v>
      </c>
      <c r="H165" t="s">
        <v>216</v>
      </c>
      <c r="J165">
        <v>0</v>
      </c>
      <c r="K165">
        <f>ROUND(I163,9)</f>
        <v>0</v>
      </c>
      <c r="O165">
        <f t="shared" si="117"/>
        <v>0</v>
      </c>
      <c r="P165">
        <f t="shared" si="118"/>
        <v>0</v>
      </c>
      <c r="Q165">
        <f>(ROUND((ROUND((((ET165*1.1))*AV165*I165),2)*BB165),2)+ROUND((ROUND(((AE165-((EU165*1.1)))*AV165*I165),2)*BS165),2))</f>
        <v>0</v>
      </c>
      <c r="R165">
        <f t="shared" si="119"/>
        <v>0</v>
      </c>
      <c r="S165">
        <f t="shared" si="120"/>
        <v>0</v>
      </c>
      <c r="T165">
        <f t="shared" si="121"/>
        <v>0</v>
      </c>
      <c r="U165">
        <f t="shared" si="122"/>
        <v>0</v>
      </c>
      <c r="V165">
        <f t="shared" si="123"/>
        <v>0</v>
      </c>
      <c r="W165">
        <f t="shared" si="124"/>
        <v>0</v>
      </c>
      <c r="X165">
        <f t="shared" si="125"/>
        <v>0</v>
      </c>
      <c r="Y165">
        <f t="shared" si="126"/>
        <v>0</v>
      </c>
      <c r="AA165">
        <v>165643776</v>
      </c>
      <c r="AB165">
        <f t="shared" si="127"/>
        <v>700.42200000000003</v>
      </c>
      <c r="AC165">
        <f>ROUND(((ES165*1)),6)</f>
        <v>57.45</v>
      </c>
      <c r="AD165">
        <f>ROUND(((((ET165*1.1))-((EU165*1.1)))+AE165),6)</f>
        <v>585.58500000000004</v>
      </c>
      <c r="AE165">
        <f>ROUND(((EU165*1.1)),6)</f>
        <v>51.216000000000001</v>
      </c>
      <c r="AF165">
        <f>ROUND(((EV165*1.1)),6)</f>
        <v>57.387</v>
      </c>
      <c r="AG165">
        <f t="shared" si="128"/>
        <v>0</v>
      </c>
      <c r="AH165">
        <f>((EW165*1.1))</f>
        <v>4.7190000000000003</v>
      </c>
      <c r="AI165">
        <f>((EX165*1.1))</f>
        <v>0</v>
      </c>
      <c r="AJ165">
        <f t="shared" si="129"/>
        <v>0</v>
      </c>
      <c r="AK165">
        <v>641.97</v>
      </c>
      <c r="AL165">
        <v>57.45</v>
      </c>
      <c r="AM165">
        <v>532.35</v>
      </c>
      <c r="AN165">
        <v>46.56</v>
      </c>
      <c r="AO165">
        <v>52.17</v>
      </c>
      <c r="AP165">
        <v>0</v>
      </c>
      <c r="AQ165">
        <v>4.29</v>
      </c>
      <c r="AR165">
        <v>0</v>
      </c>
      <c r="AS165">
        <v>0</v>
      </c>
      <c r="AT165">
        <v>134</v>
      </c>
      <c r="AU165">
        <v>55</v>
      </c>
      <c r="AV165">
        <v>1.0469999999999999</v>
      </c>
      <c r="AW165">
        <v>1</v>
      </c>
      <c r="AZ165">
        <v>1</v>
      </c>
      <c r="BA165">
        <v>56.35</v>
      </c>
      <c r="BB165">
        <v>15.02</v>
      </c>
      <c r="BC165">
        <v>15.99</v>
      </c>
      <c r="BD165" t="s">
        <v>3</v>
      </c>
      <c r="BE165" t="s">
        <v>3</v>
      </c>
      <c r="BF165" t="s">
        <v>3</v>
      </c>
      <c r="BG165" t="s">
        <v>3</v>
      </c>
      <c r="BH165">
        <v>0</v>
      </c>
      <c r="BI165">
        <v>1</v>
      </c>
      <c r="BJ165" t="s">
        <v>217</v>
      </c>
      <c r="BM165">
        <v>30</v>
      </c>
      <c r="BN165">
        <v>0</v>
      </c>
      <c r="BO165" t="s">
        <v>214</v>
      </c>
      <c r="BP165">
        <v>1</v>
      </c>
      <c r="BQ165">
        <v>30</v>
      </c>
      <c r="BR165">
        <v>0</v>
      </c>
      <c r="BS165">
        <v>56.35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134</v>
      </c>
      <c r="CA165">
        <v>55</v>
      </c>
      <c r="CB165" t="s">
        <v>3</v>
      </c>
      <c r="CE165">
        <v>30</v>
      </c>
      <c r="CF165">
        <v>0</v>
      </c>
      <c r="CG165">
        <v>0</v>
      </c>
      <c r="CM165">
        <v>0</v>
      </c>
      <c r="CN165" t="s">
        <v>420</v>
      </c>
      <c r="CO165">
        <v>0</v>
      </c>
      <c r="CP165">
        <f t="shared" si="130"/>
        <v>0</v>
      </c>
      <c r="CQ165">
        <f t="shared" si="131"/>
        <v>918.63</v>
      </c>
      <c r="CR165">
        <f>(ROUND((ROUND((((ET165*1.1))*AV165*1),2)*BB165),2)+ROUND((ROUND(((AE165-((EU165*1.1)))*AV165*1),2)*BS165),2))</f>
        <v>9208.91</v>
      </c>
      <c r="CS165">
        <f t="shared" si="132"/>
        <v>3021.49</v>
      </c>
      <c r="CT165">
        <f t="shared" si="133"/>
        <v>3385.51</v>
      </c>
      <c r="CU165">
        <f t="shared" si="134"/>
        <v>0</v>
      </c>
      <c r="CV165">
        <f t="shared" si="135"/>
        <v>4.9407930000000002</v>
      </c>
      <c r="CW165">
        <f t="shared" si="136"/>
        <v>0</v>
      </c>
      <c r="CX165">
        <f t="shared" si="137"/>
        <v>0</v>
      </c>
      <c r="CY165">
        <f t="shared" si="138"/>
        <v>0</v>
      </c>
      <c r="CZ165">
        <f t="shared" si="139"/>
        <v>0</v>
      </c>
      <c r="DB165">
        <v>22</v>
      </c>
      <c r="DC165" t="s">
        <v>3</v>
      </c>
      <c r="DD165" t="s">
        <v>23</v>
      </c>
      <c r="DE165" t="s">
        <v>24</v>
      </c>
      <c r="DF165" t="s">
        <v>24</v>
      </c>
      <c r="DG165" t="s">
        <v>24</v>
      </c>
      <c r="DH165" t="s">
        <v>3</v>
      </c>
      <c r="DI165" t="s">
        <v>24</v>
      </c>
      <c r="DJ165" t="s">
        <v>24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1013</v>
      </c>
      <c r="DV165" t="s">
        <v>216</v>
      </c>
      <c r="DW165" t="s">
        <v>216</v>
      </c>
      <c r="DX165">
        <v>1</v>
      </c>
      <c r="DZ165" t="s">
        <v>3</v>
      </c>
      <c r="EA165" t="s">
        <v>3</v>
      </c>
      <c r="EB165" t="s">
        <v>3</v>
      </c>
      <c r="EC165" t="s">
        <v>3</v>
      </c>
      <c r="EE165">
        <v>166013162</v>
      </c>
      <c r="EF165">
        <v>30</v>
      </c>
      <c r="EG165" t="s">
        <v>17</v>
      </c>
      <c r="EH165">
        <v>0</v>
      </c>
      <c r="EI165" t="s">
        <v>3</v>
      </c>
      <c r="EJ165">
        <v>1</v>
      </c>
      <c r="EK165">
        <v>30</v>
      </c>
      <c r="EL165" t="s">
        <v>196</v>
      </c>
      <c r="EM165" t="s">
        <v>197</v>
      </c>
      <c r="EO165" t="s">
        <v>27</v>
      </c>
      <c r="EQ165">
        <v>131072</v>
      </c>
      <c r="ER165">
        <v>641.97</v>
      </c>
      <c r="ES165">
        <v>57.45</v>
      </c>
      <c r="ET165">
        <v>532.35</v>
      </c>
      <c r="EU165">
        <v>46.56</v>
      </c>
      <c r="EV165">
        <v>52.17</v>
      </c>
      <c r="EW165">
        <v>4.29</v>
      </c>
      <c r="EX165">
        <v>0</v>
      </c>
      <c r="EY165">
        <v>0</v>
      </c>
      <c r="FQ165">
        <v>0</v>
      </c>
      <c r="FR165">
        <v>0</v>
      </c>
      <c r="FS165">
        <v>0</v>
      </c>
      <c r="FX165">
        <v>134</v>
      </c>
      <c r="FY165">
        <v>55</v>
      </c>
      <c r="GA165" t="s">
        <v>3</v>
      </c>
      <c r="GD165">
        <v>1</v>
      </c>
      <c r="GF165">
        <v>-678311476</v>
      </c>
      <c r="GG165">
        <v>2</v>
      </c>
      <c r="GH165">
        <v>1</v>
      </c>
      <c r="GI165">
        <v>2</v>
      </c>
      <c r="GJ165">
        <v>0</v>
      </c>
      <c r="GK165">
        <v>0</v>
      </c>
      <c r="GL165">
        <f t="shared" si="140"/>
        <v>0</v>
      </c>
      <c r="GM165">
        <f t="shared" si="141"/>
        <v>0</v>
      </c>
      <c r="GN165">
        <f t="shared" si="142"/>
        <v>0</v>
      </c>
      <c r="GO165">
        <f t="shared" si="143"/>
        <v>0</v>
      </c>
      <c r="GP165">
        <f t="shared" si="144"/>
        <v>0</v>
      </c>
      <c r="GR165">
        <v>0</v>
      </c>
      <c r="GS165">
        <v>3</v>
      </c>
      <c r="GT165">
        <v>0</v>
      </c>
      <c r="GU165" t="s">
        <v>3</v>
      </c>
      <c r="GV165">
        <f t="shared" si="145"/>
        <v>0</v>
      </c>
      <c r="GW165">
        <v>1</v>
      </c>
      <c r="GX165">
        <f t="shared" si="146"/>
        <v>0</v>
      </c>
      <c r="HA165">
        <v>0</v>
      </c>
      <c r="HB165">
        <v>0</v>
      </c>
      <c r="HC165">
        <f t="shared" si="147"/>
        <v>0</v>
      </c>
      <c r="HE165" t="s">
        <v>3</v>
      </c>
      <c r="HF165" t="s">
        <v>3</v>
      </c>
      <c r="HM165" t="s">
        <v>3</v>
      </c>
      <c r="HN165" t="s">
        <v>3</v>
      </c>
      <c r="HO165" t="s">
        <v>3</v>
      </c>
      <c r="HP165" t="s">
        <v>3</v>
      </c>
      <c r="HQ165" t="s">
        <v>3</v>
      </c>
      <c r="HS165">
        <v>0</v>
      </c>
      <c r="IK165">
        <v>0</v>
      </c>
    </row>
    <row r="166" spans="1:245" x14ac:dyDescent="0.2">
      <c r="A166">
        <v>18</v>
      </c>
      <c r="B166">
        <v>1</v>
      </c>
      <c r="C166">
        <v>105</v>
      </c>
      <c r="E166" t="s">
        <v>231</v>
      </c>
      <c r="F166" t="s">
        <v>219</v>
      </c>
      <c r="G166" t="s">
        <v>220</v>
      </c>
      <c r="H166" t="s">
        <v>221</v>
      </c>
      <c r="J166">
        <v>9.58</v>
      </c>
      <c r="K166">
        <v>9.58</v>
      </c>
      <c r="O166">
        <f t="shared" si="117"/>
        <v>0</v>
      </c>
      <c r="P166">
        <f t="shared" si="118"/>
        <v>0</v>
      </c>
      <c r="Q166">
        <f>(ROUND((ROUND(((ET166)*AV166*I166),2)*BB166),2)+ROUND((ROUND(((AE166-(EU166))*AV166*I166),2)*BS166),2))</f>
        <v>0</v>
      </c>
      <c r="R166">
        <f t="shared" si="119"/>
        <v>0</v>
      </c>
      <c r="S166">
        <f t="shared" si="120"/>
        <v>0</v>
      </c>
      <c r="T166">
        <f t="shared" si="121"/>
        <v>0</v>
      </c>
      <c r="U166">
        <f t="shared" si="122"/>
        <v>0</v>
      </c>
      <c r="V166">
        <f t="shared" si="123"/>
        <v>0</v>
      </c>
      <c r="W166">
        <f t="shared" si="124"/>
        <v>0</v>
      </c>
      <c r="X166">
        <f t="shared" si="125"/>
        <v>0</v>
      </c>
      <c r="Y166">
        <f t="shared" si="126"/>
        <v>0</v>
      </c>
      <c r="AA166">
        <v>165643776</v>
      </c>
      <c r="AB166">
        <f t="shared" si="127"/>
        <v>291.29000000000002</v>
      </c>
      <c r="AC166">
        <f>ROUND((ES166),6)</f>
        <v>291.29000000000002</v>
      </c>
      <c r="AD166">
        <f>ROUND((((ET166)-(EU166))+AE166),6)</f>
        <v>0</v>
      </c>
      <c r="AE166">
        <f>ROUND((EU166),6)</f>
        <v>0</v>
      </c>
      <c r="AF166">
        <f>ROUND((EV166),6)</f>
        <v>0</v>
      </c>
      <c r="AG166">
        <f t="shared" si="128"/>
        <v>0</v>
      </c>
      <c r="AH166">
        <f>(EW166)</f>
        <v>0</v>
      </c>
      <c r="AI166">
        <f>(EX166)</f>
        <v>0</v>
      </c>
      <c r="AJ166">
        <f t="shared" si="129"/>
        <v>0</v>
      </c>
      <c r="AK166">
        <v>291.29000000000002</v>
      </c>
      <c r="AL166">
        <v>291.29000000000002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134</v>
      </c>
      <c r="AU166">
        <v>55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14.66</v>
      </c>
      <c r="BD166" t="s">
        <v>3</v>
      </c>
      <c r="BE166" t="s">
        <v>3</v>
      </c>
      <c r="BF166" t="s">
        <v>3</v>
      </c>
      <c r="BG166" t="s">
        <v>3</v>
      </c>
      <c r="BH166">
        <v>3</v>
      </c>
      <c r="BI166">
        <v>1</v>
      </c>
      <c r="BJ166" t="s">
        <v>222</v>
      </c>
      <c r="BM166">
        <v>30</v>
      </c>
      <c r="BN166">
        <v>0</v>
      </c>
      <c r="BO166" t="s">
        <v>219</v>
      </c>
      <c r="BP166">
        <v>1</v>
      </c>
      <c r="BQ166">
        <v>30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134</v>
      </c>
      <c r="CA166">
        <v>55</v>
      </c>
      <c r="CB166" t="s">
        <v>3</v>
      </c>
      <c r="CE166">
        <v>30</v>
      </c>
      <c r="CF166">
        <v>0</v>
      </c>
      <c r="CG166">
        <v>0</v>
      </c>
      <c r="CM166">
        <v>0</v>
      </c>
      <c r="CN166" t="s">
        <v>420</v>
      </c>
      <c r="CO166">
        <v>0</v>
      </c>
      <c r="CP166">
        <f t="shared" si="130"/>
        <v>0</v>
      </c>
      <c r="CQ166">
        <f t="shared" si="131"/>
        <v>4270.3100000000004</v>
      </c>
      <c r="CR166">
        <f>(ROUND((ROUND(((ET166)*AV166*1),2)*BB166),2)+ROUND((ROUND(((AE166-(EU166))*AV166*1),2)*BS166),2))</f>
        <v>0</v>
      </c>
      <c r="CS166">
        <f t="shared" si="132"/>
        <v>0</v>
      </c>
      <c r="CT166">
        <f t="shared" si="133"/>
        <v>0</v>
      </c>
      <c r="CU166">
        <f t="shared" si="134"/>
        <v>0</v>
      </c>
      <c r="CV166">
        <f t="shared" si="135"/>
        <v>0</v>
      </c>
      <c r="CW166">
        <f t="shared" si="136"/>
        <v>0</v>
      </c>
      <c r="CX166">
        <f t="shared" si="137"/>
        <v>0</v>
      </c>
      <c r="CY166">
        <f t="shared" si="138"/>
        <v>0</v>
      </c>
      <c r="CZ166">
        <f t="shared" si="139"/>
        <v>0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1009</v>
      </c>
      <c r="DV166" t="s">
        <v>221</v>
      </c>
      <c r="DW166" t="s">
        <v>221</v>
      </c>
      <c r="DX166">
        <v>1000</v>
      </c>
      <c r="DZ166" t="s">
        <v>3</v>
      </c>
      <c r="EA166" t="s">
        <v>3</v>
      </c>
      <c r="EB166" t="s">
        <v>3</v>
      </c>
      <c r="EC166" t="s">
        <v>3</v>
      </c>
      <c r="EE166">
        <v>166013162</v>
      </c>
      <c r="EF166">
        <v>30</v>
      </c>
      <c r="EG166" t="s">
        <v>17</v>
      </c>
      <c r="EH166">
        <v>0</v>
      </c>
      <c r="EI166" t="s">
        <v>3</v>
      </c>
      <c r="EJ166">
        <v>1</v>
      </c>
      <c r="EK166">
        <v>30</v>
      </c>
      <c r="EL166" t="s">
        <v>196</v>
      </c>
      <c r="EM166" t="s">
        <v>197</v>
      </c>
      <c r="EO166" t="s">
        <v>27</v>
      </c>
      <c r="EQ166">
        <v>0</v>
      </c>
      <c r="ER166">
        <v>291.29000000000002</v>
      </c>
      <c r="ES166">
        <v>291.29000000000002</v>
      </c>
      <c r="ET166">
        <v>0</v>
      </c>
      <c r="EU166">
        <v>0</v>
      </c>
      <c r="EV166">
        <v>0</v>
      </c>
      <c r="EW166">
        <v>0</v>
      </c>
      <c r="EX166">
        <v>0</v>
      </c>
      <c r="FQ166">
        <v>0</v>
      </c>
      <c r="FR166">
        <v>0</v>
      </c>
      <c r="FS166">
        <v>0</v>
      </c>
      <c r="FX166">
        <v>134</v>
      </c>
      <c r="FY166">
        <v>55</v>
      </c>
      <c r="GA166" t="s">
        <v>3</v>
      </c>
      <c r="GD166">
        <v>1</v>
      </c>
      <c r="GF166">
        <v>460913740</v>
      </c>
      <c r="GG166">
        <v>2</v>
      </c>
      <c r="GH166">
        <v>1</v>
      </c>
      <c r="GI166">
        <v>2</v>
      </c>
      <c r="GJ166">
        <v>0</v>
      </c>
      <c r="GK166">
        <v>0</v>
      </c>
      <c r="GL166">
        <f t="shared" si="140"/>
        <v>0</v>
      </c>
      <c r="GM166">
        <f t="shared" si="141"/>
        <v>0</v>
      </c>
      <c r="GN166">
        <f t="shared" si="142"/>
        <v>0</v>
      </c>
      <c r="GO166">
        <f t="shared" si="143"/>
        <v>0</v>
      </c>
      <c r="GP166">
        <f t="shared" si="144"/>
        <v>0</v>
      </c>
      <c r="GR166">
        <v>0</v>
      </c>
      <c r="GS166">
        <v>3</v>
      </c>
      <c r="GT166">
        <v>0</v>
      </c>
      <c r="GU166" t="s">
        <v>3</v>
      </c>
      <c r="GV166">
        <f t="shared" si="145"/>
        <v>0</v>
      </c>
      <c r="GW166">
        <v>1</v>
      </c>
      <c r="GX166">
        <f t="shared" si="146"/>
        <v>0</v>
      </c>
      <c r="HA166">
        <v>0</v>
      </c>
      <c r="HB166">
        <v>0</v>
      </c>
      <c r="HC166">
        <f t="shared" si="147"/>
        <v>0</v>
      </c>
      <c r="HE166" t="s">
        <v>3</v>
      </c>
      <c r="HF166" t="s">
        <v>3</v>
      </c>
      <c r="HM166" t="s">
        <v>3</v>
      </c>
      <c r="HN166" t="s">
        <v>3</v>
      </c>
      <c r="HO166" t="s">
        <v>3</v>
      </c>
      <c r="HP166" t="s">
        <v>3</v>
      </c>
      <c r="HQ166" t="s">
        <v>3</v>
      </c>
      <c r="HS166">
        <v>0</v>
      </c>
      <c r="IK166">
        <v>0</v>
      </c>
    </row>
    <row r="167" spans="1:245" x14ac:dyDescent="0.2">
      <c r="A167">
        <v>17</v>
      </c>
      <c r="B167">
        <v>1</v>
      </c>
      <c r="C167">
        <f>ROW(SmtRes!A109)</f>
        <v>109</v>
      </c>
      <c r="D167">
        <f>ROW(EtalonRes!A113)</f>
        <v>113</v>
      </c>
      <c r="E167" t="s">
        <v>232</v>
      </c>
      <c r="F167" t="s">
        <v>224</v>
      </c>
      <c r="G167" t="s">
        <v>225</v>
      </c>
      <c r="H167" t="s">
        <v>216</v>
      </c>
      <c r="J167">
        <v>0</v>
      </c>
      <c r="K167">
        <f>ROUND(I165,9)</f>
        <v>0</v>
      </c>
      <c r="O167">
        <f t="shared" si="117"/>
        <v>0</v>
      </c>
      <c r="P167">
        <f t="shared" si="118"/>
        <v>0</v>
      </c>
      <c r="Q167">
        <f>(ROUND((ROUND(((((ET167*1.1)*2))*AV167*I167),2)*BB167),2)+ROUND((ROUND(((AE167-(((EU167*1.1)*2)))*AV167*I167),2)*BS167),2))</f>
        <v>0</v>
      </c>
      <c r="R167">
        <f t="shared" si="119"/>
        <v>0</v>
      </c>
      <c r="S167">
        <f t="shared" si="120"/>
        <v>0</v>
      </c>
      <c r="T167">
        <f t="shared" si="121"/>
        <v>0</v>
      </c>
      <c r="U167">
        <f t="shared" si="122"/>
        <v>0</v>
      </c>
      <c r="V167">
        <f t="shared" si="123"/>
        <v>0</v>
      </c>
      <c r="W167">
        <f t="shared" si="124"/>
        <v>0</v>
      </c>
      <c r="X167">
        <f t="shared" si="125"/>
        <v>0</v>
      </c>
      <c r="Y167">
        <f t="shared" si="126"/>
        <v>0</v>
      </c>
      <c r="AA167">
        <v>165643776</v>
      </c>
      <c r="AB167">
        <f t="shared" si="127"/>
        <v>87.494</v>
      </c>
      <c r="AC167">
        <f>ROUND(((ES167*1)),6)</f>
        <v>0</v>
      </c>
      <c r="AD167">
        <f>ROUND((((((ET167*1.1)*2))-(((EU167*1.1)*2)))+AE167),6)</f>
        <v>72.248000000000005</v>
      </c>
      <c r="AE167">
        <f>ROUND((((EU167*1.1)*2)),6)</f>
        <v>4.7960000000000003</v>
      </c>
      <c r="AF167">
        <f>ROUND((((EV167*1.1)*2)),6)</f>
        <v>15.246</v>
      </c>
      <c r="AG167">
        <f t="shared" si="128"/>
        <v>0</v>
      </c>
      <c r="AH167">
        <f>(((EW167*1.1)*2))</f>
        <v>1.1660000000000001</v>
      </c>
      <c r="AI167">
        <f>(((EX167*1.1)*2))</f>
        <v>0</v>
      </c>
      <c r="AJ167">
        <f t="shared" si="129"/>
        <v>0</v>
      </c>
      <c r="AK167">
        <v>39.770000000000003</v>
      </c>
      <c r="AL167">
        <v>0</v>
      </c>
      <c r="AM167">
        <v>32.840000000000003</v>
      </c>
      <c r="AN167">
        <v>2.1800000000000002</v>
      </c>
      <c r="AO167">
        <v>6.93</v>
      </c>
      <c r="AP167">
        <v>0</v>
      </c>
      <c r="AQ167">
        <v>0.53</v>
      </c>
      <c r="AR167">
        <v>0</v>
      </c>
      <c r="AS167">
        <v>0</v>
      </c>
      <c r="AT167">
        <v>134</v>
      </c>
      <c r="AU167">
        <v>55</v>
      </c>
      <c r="AV167">
        <v>1.0469999999999999</v>
      </c>
      <c r="AW167">
        <v>1</v>
      </c>
      <c r="AZ167">
        <v>1</v>
      </c>
      <c r="BA167">
        <v>56.35</v>
      </c>
      <c r="BB167">
        <v>14.47</v>
      </c>
      <c r="BC167">
        <v>1</v>
      </c>
      <c r="BD167" t="s">
        <v>3</v>
      </c>
      <c r="BE167" t="s">
        <v>3</v>
      </c>
      <c r="BF167" t="s">
        <v>3</v>
      </c>
      <c r="BG167" t="s">
        <v>3</v>
      </c>
      <c r="BH167">
        <v>0</v>
      </c>
      <c r="BI167">
        <v>1</v>
      </c>
      <c r="BJ167" t="s">
        <v>226</v>
      </c>
      <c r="BM167">
        <v>30</v>
      </c>
      <c r="BN167">
        <v>0</v>
      </c>
      <c r="BO167" t="s">
        <v>224</v>
      </c>
      <c r="BP167">
        <v>1</v>
      </c>
      <c r="BQ167">
        <v>30</v>
      </c>
      <c r="BR167">
        <v>0</v>
      </c>
      <c r="BS167">
        <v>56.35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134</v>
      </c>
      <c r="CA167">
        <v>55</v>
      </c>
      <c r="CB167" t="s">
        <v>3</v>
      </c>
      <c r="CE167">
        <v>30</v>
      </c>
      <c r="CF167">
        <v>0</v>
      </c>
      <c r="CG167">
        <v>0</v>
      </c>
      <c r="CM167">
        <v>0</v>
      </c>
      <c r="CN167" t="s">
        <v>420</v>
      </c>
      <c r="CO167">
        <v>0</v>
      </c>
      <c r="CP167">
        <f t="shared" si="130"/>
        <v>0</v>
      </c>
      <c r="CQ167">
        <f t="shared" si="131"/>
        <v>0</v>
      </c>
      <c r="CR167">
        <f>(ROUND((ROUND(((((ET167*1.1)*2))*AV167*1),2)*BB167),2)+ROUND((ROUND(((AE167-(((EU167*1.1)*2)))*AV167*1),2)*BS167),2))</f>
        <v>1094.51</v>
      </c>
      <c r="CS167">
        <f t="shared" si="132"/>
        <v>282.88</v>
      </c>
      <c r="CT167">
        <f t="shared" si="133"/>
        <v>899.35</v>
      </c>
      <c r="CU167">
        <f t="shared" si="134"/>
        <v>0</v>
      </c>
      <c r="CV167">
        <f t="shared" si="135"/>
        <v>1.2208020000000002</v>
      </c>
      <c r="CW167">
        <f t="shared" si="136"/>
        <v>0</v>
      </c>
      <c r="CX167">
        <f t="shared" si="137"/>
        <v>0</v>
      </c>
      <c r="CY167">
        <f t="shared" si="138"/>
        <v>0</v>
      </c>
      <c r="CZ167">
        <f t="shared" si="139"/>
        <v>0</v>
      </c>
      <c r="DC167" t="s">
        <v>3</v>
      </c>
      <c r="DD167" t="s">
        <v>23</v>
      </c>
      <c r="DE167" t="s">
        <v>175</v>
      </c>
      <c r="DF167" t="s">
        <v>175</v>
      </c>
      <c r="DG167" t="s">
        <v>175</v>
      </c>
      <c r="DH167" t="s">
        <v>3</v>
      </c>
      <c r="DI167" t="s">
        <v>175</v>
      </c>
      <c r="DJ167" t="s">
        <v>175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1013</v>
      </c>
      <c r="DV167" t="s">
        <v>216</v>
      </c>
      <c r="DW167" t="s">
        <v>216</v>
      </c>
      <c r="DX167">
        <v>1</v>
      </c>
      <c r="DZ167" t="s">
        <v>3</v>
      </c>
      <c r="EA167" t="s">
        <v>3</v>
      </c>
      <c r="EB167" t="s">
        <v>3</v>
      </c>
      <c r="EC167" t="s">
        <v>3</v>
      </c>
      <c r="EE167">
        <v>166013162</v>
      </c>
      <c r="EF167">
        <v>30</v>
      </c>
      <c r="EG167" t="s">
        <v>17</v>
      </c>
      <c r="EH167">
        <v>0</v>
      </c>
      <c r="EI167" t="s">
        <v>3</v>
      </c>
      <c r="EJ167">
        <v>1</v>
      </c>
      <c r="EK167">
        <v>30</v>
      </c>
      <c r="EL167" t="s">
        <v>196</v>
      </c>
      <c r="EM167" t="s">
        <v>197</v>
      </c>
      <c r="EO167" t="s">
        <v>27</v>
      </c>
      <c r="EQ167">
        <v>131072</v>
      </c>
      <c r="ER167">
        <v>39.770000000000003</v>
      </c>
      <c r="ES167">
        <v>0</v>
      </c>
      <c r="ET167">
        <v>32.840000000000003</v>
      </c>
      <c r="EU167">
        <v>2.1800000000000002</v>
      </c>
      <c r="EV167">
        <v>6.93</v>
      </c>
      <c r="EW167">
        <v>0.53</v>
      </c>
      <c r="EX167">
        <v>0</v>
      </c>
      <c r="EY167">
        <v>0</v>
      </c>
      <c r="FQ167">
        <v>0</v>
      </c>
      <c r="FR167">
        <v>0</v>
      </c>
      <c r="FS167">
        <v>0</v>
      </c>
      <c r="FX167">
        <v>134</v>
      </c>
      <c r="FY167">
        <v>55</v>
      </c>
      <c r="GA167" t="s">
        <v>3</v>
      </c>
      <c r="GD167">
        <v>1</v>
      </c>
      <c r="GF167">
        <v>-1944989356</v>
      </c>
      <c r="GG167">
        <v>2</v>
      </c>
      <c r="GH167">
        <v>1</v>
      </c>
      <c r="GI167">
        <v>2</v>
      </c>
      <c r="GJ167">
        <v>0</v>
      </c>
      <c r="GK167">
        <v>0</v>
      </c>
      <c r="GL167">
        <f t="shared" si="140"/>
        <v>0</v>
      </c>
      <c r="GM167">
        <f t="shared" si="141"/>
        <v>0</v>
      </c>
      <c r="GN167">
        <f t="shared" si="142"/>
        <v>0</v>
      </c>
      <c r="GO167">
        <f t="shared" si="143"/>
        <v>0</v>
      </c>
      <c r="GP167">
        <f t="shared" si="144"/>
        <v>0</v>
      </c>
      <c r="GR167">
        <v>0</v>
      </c>
      <c r="GS167">
        <v>3</v>
      </c>
      <c r="GT167">
        <v>0</v>
      </c>
      <c r="GU167" t="s">
        <v>3</v>
      </c>
      <c r="GV167">
        <f t="shared" si="145"/>
        <v>0</v>
      </c>
      <c r="GW167">
        <v>1</v>
      </c>
      <c r="GX167">
        <f t="shared" si="146"/>
        <v>0</v>
      </c>
      <c r="HA167">
        <v>0</v>
      </c>
      <c r="HB167">
        <v>0</v>
      </c>
      <c r="HC167">
        <f t="shared" si="147"/>
        <v>0</v>
      </c>
      <c r="HE167" t="s">
        <v>3</v>
      </c>
      <c r="HF167" t="s">
        <v>3</v>
      </c>
      <c r="HM167" t="s">
        <v>3</v>
      </c>
      <c r="HN167" t="s">
        <v>3</v>
      </c>
      <c r="HO167" t="s">
        <v>3</v>
      </c>
      <c r="HP167" t="s">
        <v>3</v>
      </c>
      <c r="HQ167" t="s">
        <v>3</v>
      </c>
      <c r="HS167">
        <v>0</v>
      </c>
      <c r="IK167">
        <v>0</v>
      </c>
    </row>
    <row r="168" spans="1:245" x14ac:dyDescent="0.2">
      <c r="A168">
        <v>18</v>
      </c>
      <c r="B168">
        <v>1</v>
      </c>
      <c r="C168">
        <v>109</v>
      </c>
      <c r="E168" t="s">
        <v>233</v>
      </c>
      <c r="F168" t="s">
        <v>219</v>
      </c>
      <c r="G168" t="s">
        <v>220</v>
      </c>
      <c r="H168" t="s">
        <v>221</v>
      </c>
      <c r="J168">
        <v>4.8</v>
      </c>
      <c r="K168">
        <v>2.4</v>
      </c>
      <c r="O168">
        <f t="shared" si="117"/>
        <v>0</v>
      </c>
      <c r="P168">
        <f t="shared" si="118"/>
        <v>0</v>
      </c>
      <c r="Q168">
        <f>(ROUND((ROUND(((ET168)*AV168*I168),2)*BB168),2)+ROUND((ROUND(((AE168-(EU168))*AV168*I168),2)*BS168),2))</f>
        <v>0</v>
      </c>
      <c r="R168">
        <f t="shared" si="119"/>
        <v>0</v>
      </c>
      <c r="S168">
        <f t="shared" si="120"/>
        <v>0</v>
      </c>
      <c r="T168">
        <f t="shared" si="121"/>
        <v>0</v>
      </c>
      <c r="U168">
        <f t="shared" si="122"/>
        <v>0</v>
      </c>
      <c r="V168">
        <f t="shared" si="123"/>
        <v>0</v>
      </c>
      <c r="W168">
        <f t="shared" si="124"/>
        <v>0</v>
      </c>
      <c r="X168">
        <f t="shared" si="125"/>
        <v>0</v>
      </c>
      <c r="Y168">
        <f t="shared" si="126"/>
        <v>0</v>
      </c>
      <c r="AA168">
        <v>165643776</v>
      </c>
      <c r="AB168">
        <f t="shared" si="127"/>
        <v>291.29000000000002</v>
      </c>
      <c r="AC168">
        <f>ROUND((ES168),6)</f>
        <v>291.29000000000002</v>
      </c>
      <c r="AD168">
        <f>ROUND((((ET168)-(EU168))+AE168),6)</f>
        <v>0</v>
      </c>
      <c r="AE168">
        <f>ROUND((EU168),6)</f>
        <v>0</v>
      </c>
      <c r="AF168">
        <f>ROUND((EV168),6)</f>
        <v>0</v>
      </c>
      <c r="AG168">
        <f t="shared" si="128"/>
        <v>0</v>
      </c>
      <c r="AH168">
        <f>(EW168)</f>
        <v>0</v>
      </c>
      <c r="AI168">
        <f>(EX168)</f>
        <v>0</v>
      </c>
      <c r="AJ168">
        <f t="shared" si="129"/>
        <v>0</v>
      </c>
      <c r="AK168">
        <v>291.29000000000002</v>
      </c>
      <c r="AL168">
        <v>291.29000000000002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134</v>
      </c>
      <c r="AU168">
        <v>55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14.66</v>
      </c>
      <c r="BD168" t="s">
        <v>3</v>
      </c>
      <c r="BE168" t="s">
        <v>3</v>
      </c>
      <c r="BF168" t="s">
        <v>3</v>
      </c>
      <c r="BG168" t="s">
        <v>3</v>
      </c>
      <c r="BH168">
        <v>3</v>
      </c>
      <c r="BI168">
        <v>1</v>
      </c>
      <c r="BJ168" t="s">
        <v>222</v>
      </c>
      <c r="BM168">
        <v>30</v>
      </c>
      <c r="BN168">
        <v>0</v>
      </c>
      <c r="BO168" t="s">
        <v>219</v>
      </c>
      <c r="BP168">
        <v>1</v>
      </c>
      <c r="BQ168">
        <v>30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134</v>
      </c>
      <c r="CA168">
        <v>55</v>
      </c>
      <c r="CB168" t="s">
        <v>3</v>
      </c>
      <c r="CE168">
        <v>30</v>
      </c>
      <c r="CF168">
        <v>0</v>
      </c>
      <c r="CG168">
        <v>0</v>
      </c>
      <c r="CM168">
        <v>0</v>
      </c>
      <c r="CN168" t="s">
        <v>420</v>
      </c>
      <c r="CO168">
        <v>0</v>
      </c>
      <c r="CP168">
        <f t="shared" si="130"/>
        <v>0</v>
      </c>
      <c r="CQ168">
        <f t="shared" si="131"/>
        <v>4270.3100000000004</v>
      </c>
      <c r="CR168">
        <f>(ROUND((ROUND(((ET168)*AV168*1),2)*BB168),2)+ROUND((ROUND(((AE168-(EU168))*AV168*1),2)*BS168),2))</f>
        <v>0</v>
      </c>
      <c r="CS168">
        <f t="shared" si="132"/>
        <v>0</v>
      </c>
      <c r="CT168">
        <f t="shared" si="133"/>
        <v>0</v>
      </c>
      <c r="CU168">
        <f t="shared" si="134"/>
        <v>0</v>
      </c>
      <c r="CV168">
        <f t="shared" si="135"/>
        <v>0</v>
      </c>
      <c r="CW168">
        <f t="shared" si="136"/>
        <v>0</v>
      </c>
      <c r="CX168">
        <f t="shared" si="137"/>
        <v>0</v>
      </c>
      <c r="CY168">
        <f t="shared" si="138"/>
        <v>0</v>
      </c>
      <c r="CZ168">
        <f t="shared" si="139"/>
        <v>0</v>
      </c>
      <c r="DC168" t="s">
        <v>3</v>
      </c>
      <c r="DD168" t="s">
        <v>3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1009</v>
      </c>
      <c r="DV168" t="s">
        <v>221</v>
      </c>
      <c r="DW168" t="s">
        <v>221</v>
      </c>
      <c r="DX168">
        <v>1000</v>
      </c>
      <c r="DZ168" t="s">
        <v>3</v>
      </c>
      <c r="EA168" t="s">
        <v>3</v>
      </c>
      <c r="EB168" t="s">
        <v>3</v>
      </c>
      <c r="EC168" t="s">
        <v>3</v>
      </c>
      <c r="EE168">
        <v>166013162</v>
      </c>
      <c r="EF168">
        <v>30</v>
      </c>
      <c r="EG168" t="s">
        <v>17</v>
      </c>
      <c r="EH168">
        <v>0</v>
      </c>
      <c r="EI168" t="s">
        <v>3</v>
      </c>
      <c r="EJ168">
        <v>1</v>
      </c>
      <c r="EK168">
        <v>30</v>
      </c>
      <c r="EL168" t="s">
        <v>196</v>
      </c>
      <c r="EM168" t="s">
        <v>197</v>
      </c>
      <c r="EO168" t="s">
        <v>27</v>
      </c>
      <c r="EQ168">
        <v>0</v>
      </c>
      <c r="ER168">
        <v>291.29000000000002</v>
      </c>
      <c r="ES168">
        <v>291.29000000000002</v>
      </c>
      <c r="ET168">
        <v>0</v>
      </c>
      <c r="EU168">
        <v>0</v>
      </c>
      <c r="EV168">
        <v>0</v>
      </c>
      <c r="EW168">
        <v>0</v>
      </c>
      <c r="EX168">
        <v>0</v>
      </c>
      <c r="FQ168">
        <v>0</v>
      </c>
      <c r="FR168">
        <v>0</v>
      </c>
      <c r="FS168">
        <v>0</v>
      </c>
      <c r="FX168">
        <v>134</v>
      </c>
      <c r="FY168">
        <v>55</v>
      </c>
      <c r="GA168" t="s">
        <v>3</v>
      </c>
      <c r="GD168">
        <v>1</v>
      </c>
      <c r="GF168">
        <v>460913740</v>
      </c>
      <c r="GG168">
        <v>2</v>
      </c>
      <c r="GH168">
        <v>1</v>
      </c>
      <c r="GI168">
        <v>2</v>
      </c>
      <c r="GJ168">
        <v>0</v>
      </c>
      <c r="GK168">
        <v>0</v>
      </c>
      <c r="GL168">
        <f t="shared" si="140"/>
        <v>0</v>
      </c>
      <c r="GM168">
        <f t="shared" si="141"/>
        <v>0</v>
      </c>
      <c r="GN168">
        <f t="shared" si="142"/>
        <v>0</v>
      </c>
      <c r="GO168">
        <f t="shared" si="143"/>
        <v>0</v>
      </c>
      <c r="GP168">
        <f t="shared" si="144"/>
        <v>0</v>
      </c>
      <c r="GR168">
        <v>0</v>
      </c>
      <c r="GS168">
        <v>3</v>
      </c>
      <c r="GT168">
        <v>0</v>
      </c>
      <c r="GU168" t="s">
        <v>3</v>
      </c>
      <c r="GV168">
        <f t="shared" si="145"/>
        <v>0</v>
      </c>
      <c r="GW168">
        <v>1</v>
      </c>
      <c r="GX168">
        <f t="shared" si="146"/>
        <v>0</v>
      </c>
      <c r="HA168">
        <v>0</v>
      </c>
      <c r="HB168">
        <v>0</v>
      </c>
      <c r="HC168">
        <f t="shared" si="147"/>
        <v>0</v>
      </c>
      <c r="HE168" t="s">
        <v>3</v>
      </c>
      <c r="HF168" t="s">
        <v>3</v>
      </c>
      <c r="HM168" t="s">
        <v>234</v>
      </c>
      <c r="HN168" t="s">
        <v>3</v>
      </c>
      <c r="HO168" t="s">
        <v>3</v>
      </c>
      <c r="HP168" t="s">
        <v>3</v>
      </c>
      <c r="HQ168" t="s">
        <v>3</v>
      </c>
      <c r="HS168">
        <v>0</v>
      </c>
      <c r="IK168">
        <v>0</v>
      </c>
    </row>
    <row r="169" spans="1:245" x14ac:dyDescent="0.2">
      <c r="A169">
        <v>17</v>
      </c>
      <c r="B169">
        <v>1</v>
      </c>
      <c r="C169">
        <f>ROW(SmtRes!A120)</f>
        <v>120</v>
      </c>
      <c r="D169">
        <f>ROW(EtalonRes!A124)</f>
        <v>124</v>
      </c>
      <c r="E169" t="s">
        <v>235</v>
      </c>
      <c r="F169" t="s">
        <v>214</v>
      </c>
      <c r="G169" t="s">
        <v>215</v>
      </c>
      <c r="H169" t="s">
        <v>216</v>
      </c>
      <c r="I169">
        <f>ROUND(147.6/100,9)-1.0193</f>
        <v>0.45669999999999988</v>
      </c>
      <c r="J169">
        <v>0</v>
      </c>
      <c r="K169">
        <f>ROUND(147.6/100,9)</f>
        <v>1.476</v>
      </c>
      <c r="O169">
        <f t="shared" si="117"/>
        <v>6171.57</v>
      </c>
      <c r="P169">
        <f t="shared" si="118"/>
        <v>419.58</v>
      </c>
      <c r="Q169">
        <f>(ROUND((ROUND((((ET169*1.1))*AV169*I169),2)*BB169),2)+ROUND((ROUND(((AE169-((EU169*1.1)))*AV169*I169),2)*BS169),2))</f>
        <v>4205.75</v>
      </c>
      <c r="R169">
        <f t="shared" si="119"/>
        <v>1380.01</v>
      </c>
      <c r="S169">
        <f t="shared" si="120"/>
        <v>1546.24</v>
      </c>
      <c r="T169">
        <f t="shared" si="121"/>
        <v>0</v>
      </c>
      <c r="U169">
        <f t="shared" si="122"/>
        <v>2.2564601630999994</v>
      </c>
      <c r="V169">
        <f t="shared" si="123"/>
        <v>0</v>
      </c>
      <c r="W169">
        <f t="shared" si="124"/>
        <v>0</v>
      </c>
      <c r="X169">
        <f t="shared" si="125"/>
        <v>3921.18</v>
      </c>
      <c r="Y169">
        <f t="shared" si="126"/>
        <v>1609.44</v>
      </c>
      <c r="AA169">
        <v>165643776</v>
      </c>
      <c r="AB169">
        <f t="shared" si="127"/>
        <v>700.42200000000003</v>
      </c>
      <c r="AC169">
        <f>ROUND(((ES169*1)),6)</f>
        <v>57.45</v>
      </c>
      <c r="AD169">
        <f>ROUND(((((ET169*1.1))-((EU169*1.1)))+AE169),6)</f>
        <v>585.58500000000004</v>
      </c>
      <c r="AE169">
        <f>ROUND(((EU169*1.1)),6)</f>
        <v>51.216000000000001</v>
      </c>
      <c r="AF169">
        <f>ROUND(((EV169*1.1)),6)</f>
        <v>57.387</v>
      </c>
      <c r="AG169">
        <f t="shared" si="128"/>
        <v>0</v>
      </c>
      <c r="AH169">
        <f>((EW169*1.1))</f>
        <v>4.7190000000000003</v>
      </c>
      <c r="AI169">
        <f>((EX169*1.1))</f>
        <v>0</v>
      </c>
      <c r="AJ169">
        <f t="shared" si="129"/>
        <v>0</v>
      </c>
      <c r="AK169">
        <v>641.97</v>
      </c>
      <c r="AL169">
        <v>57.45</v>
      </c>
      <c r="AM169">
        <v>532.35</v>
      </c>
      <c r="AN169">
        <v>46.56</v>
      </c>
      <c r="AO169">
        <v>52.17</v>
      </c>
      <c r="AP169">
        <v>0</v>
      </c>
      <c r="AQ169">
        <v>4.29</v>
      </c>
      <c r="AR169">
        <v>0</v>
      </c>
      <c r="AS169">
        <v>0</v>
      </c>
      <c r="AT169">
        <v>134</v>
      </c>
      <c r="AU169">
        <v>55</v>
      </c>
      <c r="AV169">
        <v>1.0469999999999999</v>
      </c>
      <c r="AW169">
        <v>1</v>
      </c>
      <c r="AZ169">
        <v>1</v>
      </c>
      <c r="BA169">
        <v>56.35</v>
      </c>
      <c r="BB169">
        <v>15.02</v>
      </c>
      <c r="BC169">
        <v>15.99</v>
      </c>
      <c r="BD169" t="s">
        <v>3</v>
      </c>
      <c r="BE169" t="s">
        <v>3</v>
      </c>
      <c r="BF169" t="s">
        <v>3</v>
      </c>
      <c r="BG169" t="s">
        <v>3</v>
      </c>
      <c r="BH169">
        <v>0</v>
      </c>
      <c r="BI169">
        <v>1</v>
      </c>
      <c r="BJ169" t="s">
        <v>217</v>
      </c>
      <c r="BM169">
        <v>30</v>
      </c>
      <c r="BN169">
        <v>0</v>
      </c>
      <c r="BO169" t="s">
        <v>214</v>
      </c>
      <c r="BP169">
        <v>1</v>
      </c>
      <c r="BQ169">
        <v>30</v>
      </c>
      <c r="BR169">
        <v>0</v>
      </c>
      <c r="BS169">
        <v>56.35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134</v>
      </c>
      <c r="CA169">
        <v>55</v>
      </c>
      <c r="CB169" t="s">
        <v>3</v>
      </c>
      <c r="CE169">
        <v>30</v>
      </c>
      <c r="CF169">
        <v>0</v>
      </c>
      <c r="CG169">
        <v>0</v>
      </c>
      <c r="CM169">
        <v>0</v>
      </c>
      <c r="CN169" t="s">
        <v>420</v>
      </c>
      <c r="CO169">
        <v>0</v>
      </c>
      <c r="CP169">
        <f t="shared" si="130"/>
        <v>6171.57</v>
      </c>
      <c r="CQ169">
        <f t="shared" si="131"/>
        <v>918.63</v>
      </c>
      <c r="CR169">
        <f>(ROUND((ROUND((((ET169*1.1))*AV169*1),2)*BB169),2)+ROUND((ROUND(((AE169-((EU169*1.1)))*AV169*1),2)*BS169),2))</f>
        <v>9208.91</v>
      </c>
      <c r="CS169">
        <f t="shared" si="132"/>
        <v>3021.49</v>
      </c>
      <c r="CT169">
        <f t="shared" si="133"/>
        <v>3385.51</v>
      </c>
      <c r="CU169">
        <f t="shared" si="134"/>
        <v>0</v>
      </c>
      <c r="CV169">
        <f t="shared" si="135"/>
        <v>4.9407930000000002</v>
      </c>
      <c r="CW169">
        <f t="shared" si="136"/>
        <v>0</v>
      </c>
      <c r="CX169">
        <f t="shared" si="137"/>
        <v>0</v>
      </c>
      <c r="CY169">
        <f t="shared" si="138"/>
        <v>3921.1750000000002</v>
      </c>
      <c r="CZ169">
        <f t="shared" si="139"/>
        <v>1609.4375</v>
      </c>
      <c r="DB169">
        <v>23</v>
      </c>
      <c r="DC169" t="s">
        <v>3</v>
      </c>
      <c r="DD169" t="s">
        <v>23</v>
      </c>
      <c r="DE169" t="s">
        <v>24</v>
      </c>
      <c r="DF169" t="s">
        <v>24</v>
      </c>
      <c r="DG169" t="s">
        <v>24</v>
      </c>
      <c r="DH169" t="s">
        <v>3</v>
      </c>
      <c r="DI169" t="s">
        <v>24</v>
      </c>
      <c r="DJ169" t="s">
        <v>24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1013</v>
      </c>
      <c r="DV169" t="s">
        <v>216</v>
      </c>
      <c r="DW169" t="s">
        <v>216</v>
      </c>
      <c r="DX169">
        <v>1</v>
      </c>
      <c r="DZ169" t="s">
        <v>3</v>
      </c>
      <c r="EA169" t="s">
        <v>3</v>
      </c>
      <c r="EB169" t="s">
        <v>3</v>
      </c>
      <c r="EC169" t="s">
        <v>3</v>
      </c>
      <c r="EE169">
        <v>166013162</v>
      </c>
      <c r="EF169">
        <v>30</v>
      </c>
      <c r="EG169" t="s">
        <v>17</v>
      </c>
      <c r="EH169">
        <v>0</v>
      </c>
      <c r="EI169" t="s">
        <v>3</v>
      </c>
      <c r="EJ169">
        <v>1</v>
      </c>
      <c r="EK169">
        <v>30</v>
      </c>
      <c r="EL169" t="s">
        <v>196</v>
      </c>
      <c r="EM169" t="s">
        <v>197</v>
      </c>
      <c r="EO169" t="s">
        <v>27</v>
      </c>
      <c r="EQ169">
        <v>131072</v>
      </c>
      <c r="ER169">
        <v>641.97</v>
      </c>
      <c r="ES169">
        <v>57.45</v>
      </c>
      <c r="ET169">
        <v>532.35</v>
      </c>
      <c r="EU169">
        <v>46.56</v>
      </c>
      <c r="EV169">
        <v>52.17</v>
      </c>
      <c r="EW169">
        <v>4.29</v>
      </c>
      <c r="EX169">
        <v>0</v>
      </c>
      <c r="EY169">
        <v>0</v>
      </c>
      <c r="FQ169">
        <v>0</v>
      </c>
      <c r="FR169">
        <v>0</v>
      </c>
      <c r="FS169">
        <v>0</v>
      </c>
      <c r="FX169">
        <v>134</v>
      </c>
      <c r="FY169">
        <v>55</v>
      </c>
      <c r="GA169" t="s">
        <v>3</v>
      </c>
      <c r="GD169">
        <v>1</v>
      </c>
      <c r="GF169">
        <v>-678311476</v>
      </c>
      <c r="GG169">
        <v>2</v>
      </c>
      <c r="GH169">
        <v>1</v>
      </c>
      <c r="GI169">
        <v>2</v>
      </c>
      <c r="GJ169">
        <v>0</v>
      </c>
      <c r="GK169">
        <v>0</v>
      </c>
      <c r="GL169">
        <f t="shared" si="140"/>
        <v>0</v>
      </c>
      <c r="GM169">
        <f t="shared" si="141"/>
        <v>11702.19</v>
      </c>
      <c r="GN169">
        <f t="shared" si="142"/>
        <v>11702.19</v>
      </c>
      <c r="GO169">
        <f t="shared" si="143"/>
        <v>0</v>
      </c>
      <c r="GP169">
        <f t="shared" si="144"/>
        <v>0</v>
      </c>
      <c r="GR169">
        <v>0</v>
      </c>
      <c r="GS169">
        <v>3</v>
      </c>
      <c r="GT169">
        <v>0</v>
      </c>
      <c r="GU169" t="s">
        <v>3</v>
      </c>
      <c r="GV169">
        <f t="shared" si="145"/>
        <v>0</v>
      </c>
      <c r="GW169">
        <v>1</v>
      </c>
      <c r="GX169">
        <f t="shared" si="146"/>
        <v>0</v>
      </c>
      <c r="HA169">
        <v>0</v>
      </c>
      <c r="HB169">
        <v>0</v>
      </c>
      <c r="HC169">
        <f t="shared" si="147"/>
        <v>0</v>
      </c>
      <c r="HE169" t="s">
        <v>3</v>
      </c>
      <c r="HF169" t="s">
        <v>3</v>
      </c>
      <c r="HM169" t="s">
        <v>3</v>
      </c>
      <c r="HN169" t="s">
        <v>3</v>
      </c>
      <c r="HO169" t="s">
        <v>3</v>
      </c>
      <c r="HP169" t="s">
        <v>3</v>
      </c>
      <c r="HQ169" t="s">
        <v>3</v>
      </c>
      <c r="HS169">
        <v>0</v>
      </c>
      <c r="IK169">
        <v>0</v>
      </c>
    </row>
    <row r="170" spans="1:245" x14ac:dyDescent="0.2">
      <c r="A170">
        <v>18</v>
      </c>
      <c r="B170">
        <v>1</v>
      </c>
      <c r="C170">
        <v>120</v>
      </c>
      <c r="E170" t="s">
        <v>236</v>
      </c>
      <c r="F170" t="s">
        <v>237</v>
      </c>
      <c r="G170" t="s">
        <v>238</v>
      </c>
      <c r="H170" t="s">
        <v>221</v>
      </c>
      <c r="I170">
        <f>I169*J170</f>
        <v>4.4117219999999993</v>
      </c>
      <c r="J170">
        <v>9.66</v>
      </c>
      <c r="K170">
        <v>9.66</v>
      </c>
      <c r="O170">
        <f t="shared" si="117"/>
        <v>19082.060000000001</v>
      </c>
      <c r="P170">
        <f t="shared" si="118"/>
        <v>19082.060000000001</v>
      </c>
      <c r="Q170">
        <f>(ROUND((ROUND(((ET170)*AV170*I170),2)*BB170),2)+ROUND((ROUND(((AE170-(EU170))*AV170*I170),2)*BS170),2))</f>
        <v>0</v>
      </c>
      <c r="R170">
        <f t="shared" si="119"/>
        <v>0</v>
      </c>
      <c r="S170">
        <f t="shared" si="120"/>
        <v>0</v>
      </c>
      <c r="T170">
        <f t="shared" si="121"/>
        <v>0</v>
      </c>
      <c r="U170">
        <f t="shared" si="122"/>
        <v>0</v>
      </c>
      <c r="V170">
        <f t="shared" si="123"/>
        <v>0</v>
      </c>
      <c r="W170">
        <f t="shared" si="124"/>
        <v>0</v>
      </c>
      <c r="X170">
        <f t="shared" si="125"/>
        <v>0</v>
      </c>
      <c r="Y170">
        <f t="shared" si="126"/>
        <v>0</v>
      </c>
      <c r="AA170">
        <v>165643776</v>
      </c>
      <c r="AB170">
        <f t="shared" si="127"/>
        <v>302.47000000000003</v>
      </c>
      <c r="AC170">
        <f>ROUND((ES170),6)</f>
        <v>302.47000000000003</v>
      </c>
      <c r="AD170">
        <f>ROUND((((ET170)-(EU170))+AE170),6)</f>
        <v>0</v>
      </c>
      <c r="AE170">
        <f>ROUND((EU170),6)</f>
        <v>0</v>
      </c>
      <c r="AF170">
        <f>ROUND((EV170),6)</f>
        <v>0</v>
      </c>
      <c r="AG170">
        <f t="shared" si="128"/>
        <v>0</v>
      </c>
      <c r="AH170">
        <f>(EW170)</f>
        <v>0</v>
      </c>
      <c r="AI170">
        <f>(EX170)</f>
        <v>0</v>
      </c>
      <c r="AJ170">
        <f t="shared" si="129"/>
        <v>0</v>
      </c>
      <c r="AK170">
        <v>302.47000000000003</v>
      </c>
      <c r="AL170">
        <v>302.47000000000003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134</v>
      </c>
      <c r="AU170">
        <v>55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14.3</v>
      </c>
      <c r="BD170" t="s">
        <v>3</v>
      </c>
      <c r="BE170" t="s">
        <v>3</v>
      </c>
      <c r="BF170" t="s">
        <v>3</v>
      </c>
      <c r="BG170" t="s">
        <v>3</v>
      </c>
      <c r="BH170">
        <v>3</v>
      </c>
      <c r="BI170">
        <v>1</v>
      </c>
      <c r="BJ170" t="s">
        <v>239</v>
      </c>
      <c r="BM170">
        <v>30</v>
      </c>
      <c r="BN170">
        <v>0</v>
      </c>
      <c r="BO170" t="s">
        <v>237</v>
      </c>
      <c r="BP170">
        <v>1</v>
      </c>
      <c r="BQ170">
        <v>30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134</v>
      </c>
      <c r="CA170">
        <v>55</v>
      </c>
      <c r="CB170" t="s">
        <v>3</v>
      </c>
      <c r="CE170">
        <v>30</v>
      </c>
      <c r="CF170">
        <v>0</v>
      </c>
      <c r="CG170">
        <v>0</v>
      </c>
      <c r="CM170">
        <v>0</v>
      </c>
      <c r="CN170" t="s">
        <v>420</v>
      </c>
      <c r="CO170">
        <v>0</v>
      </c>
      <c r="CP170">
        <f t="shared" si="130"/>
        <v>19082.060000000001</v>
      </c>
      <c r="CQ170">
        <f t="shared" si="131"/>
        <v>4325.32</v>
      </c>
      <c r="CR170">
        <f>(ROUND((ROUND(((ET170)*AV170*1),2)*BB170),2)+ROUND((ROUND(((AE170-(EU170))*AV170*1),2)*BS170),2))</f>
        <v>0</v>
      </c>
      <c r="CS170">
        <f t="shared" si="132"/>
        <v>0</v>
      </c>
      <c r="CT170">
        <f t="shared" si="133"/>
        <v>0</v>
      </c>
      <c r="CU170">
        <f t="shared" si="134"/>
        <v>0</v>
      </c>
      <c r="CV170">
        <f t="shared" si="135"/>
        <v>0</v>
      </c>
      <c r="CW170">
        <f t="shared" si="136"/>
        <v>0</v>
      </c>
      <c r="CX170">
        <f t="shared" si="137"/>
        <v>0</v>
      </c>
      <c r="CY170">
        <f t="shared" si="138"/>
        <v>0</v>
      </c>
      <c r="CZ170">
        <f t="shared" si="139"/>
        <v>0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1009</v>
      </c>
      <c r="DV170" t="s">
        <v>221</v>
      </c>
      <c r="DW170" t="s">
        <v>221</v>
      </c>
      <c r="DX170">
        <v>1000</v>
      </c>
      <c r="DZ170" t="s">
        <v>3</v>
      </c>
      <c r="EA170" t="s">
        <v>3</v>
      </c>
      <c r="EB170" t="s">
        <v>3</v>
      </c>
      <c r="EC170" t="s">
        <v>3</v>
      </c>
      <c r="EE170">
        <v>166013162</v>
      </c>
      <c r="EF170">
        <v>30</v>
      </c>
      <c r="EG170" t="s">
        <v>17</v>
      </c>
      <c r="EH170">
        <v>0</v>
      </c>
      <c r="EI170" t="s">
        <v>3</v>
      </c>
      <c r="EJ170">
        <v>1</v>
      </c>
      <c r="EK170">
        <v>30</v>
      </c>
      <c r="EL170" t="s">
        <v>196</v>
      </c>
      <c r="EM170" t="s">
        <v>197</v>
      </c>
      <c r="EO170" t="s">
        <v>27</v>
      </c>
      <c r="EQ170">
        <v>0</v>
      </c>
      <c r="ER170">
        <v>302.47000000000003</v>
      </c>
      <c r="ES170">
        <v>302.47000000000003</v>
      </c>
      <c r="ET170">
        <v>0</v>
      </c>
      <c r="EU170">
        <v>0</v>
      </c>
      <c r="EV170">
        <v>0</v>
      </c>
      <c r="EW170">
        <v>0</v>
      </c>
      <c r="EX170">
        <v>0</v>
      </c>
      <c r="FQ170">
        <v>0</v>
      </c>
      <c r="FR170">
        <v>0</v>
      </c>
      <c r="FS170">
        <v>0</v>
      </c>
      <c r="FX170">
        <v>134</v>
      </c>
      <c r="FY170">
        <v>55</v>
      </c>
      <c r="GA170" t="s">
        <v>3</v>
      </c>
      <c r="GD170">
        <v>1</v>
      </c>
      <c r="GF170">
        <v>-717286721</v>
      </c>
      <c r="GG170">
        <v>2</v>
      </c>
      <c r="GH170">
        <v>1</v>
      </c>
      <c r="GI170">
        <v>2</v>
      </c>
      <c r="GJ170">
        <v>0</v>
      </c>
      <c r="GK170">
        <v>0</v>
      </c>
      <c r="GL170">
        <f t="shared" si="140"/>
        <v>0</v>
      </c>
      <c r="GM170">
        <f t="shared" si="141"/>
        <v>19082.060000000001</v>
      </c>
      <c r="GN170">
        <f t="shared" si="142"/>
        <v>19082.060000000001</v>
      </c>
      <c r="GO170">
        <f t="shared" si="143"/>
        <v>0</v>
      </c>
      <c r="GP170">
        <f t="shared" si="144"/>
        <v>0</v>
      </c>
      <c r="GR170">
        <v>0</v>
      </c>
      <c r="GS170">
        <v>3</v>
      </c>
      <c r="GT170">
        <v>0</v>
      </c>
      <c r="GU170" t="s">
        <v>3</v>
      </c>
      <c r="GV170">
        <f t="shared" si="145"/>
        <v>0</v>
      </c>
      <c r="GW170">
        <v>1</v>
      </c>
      <c r="GX170">
        <f t="shared" si="146"/>
        <v>0</v>
      </c>
      <c r="HA170">
        <v>0</v>
      </c>
      <c r="HB170">
        <v>0</v>
      </c>
      <c r="HC170">
        <f t="shared" si="147"/>
        <v>0</v>
      </c>
      <c r="HE170" t="s">
        <v>3</v>
      </c>
      <c r="HF170" t="s">
        <v>3</v>
      </c>
      <c r="HM170" t="s">
        <v>3</v>
      </c>
      <c r="HN170" t="s">
        <v>3</v>
      </c>
      <c r="HO170" t="s">
        <v>3</v>
      </c>
      <c r="HP170" t="s">
        <v>3</v>
      </c>
      <c r="HQ170" t="s">
        <v>3</v>
      </c>
      <c r="HS170">
        <v>0</v>
      </c>
      <c r="IK170">
        <v>0</v>
      </c>
    </row>
    <row r="172" spans="1:245" x14ac:dyDescent="0.2">
      <c r="A172" s="2">
        <v>51</v>
      </c>
      <c r="B172" s="2">
        <f>B151</f>
        <v>1</v>
      </c>
      <c r="C172" s="2">
        <f>A151</f>
        <v>4</v>
      </c>
      <c r="D172" s="2">
        <f>ROW(A151)</f>
        <v>151</v>
      </c>
      <c r="E172" s="2"/>
      <c r="F172" s="2" t="str">
        <f>IF(F151&lt;&gt;"",F151,"")</f>
        <v>Новый раздел</v>
      </c>
      <c r="G172" s="2" t="str">
        <f>IF(G151&lt;&gt;"",G151,"")</f>
        <v>Восстановление проезжей части  147,6м2/ 7,9м2</v>
      </c>
      <c r="H172" s="2">
        <v>0</v>
      </c>
      <c r="I172" s="2"/>
      <c r="J172" s="2"/>
      <c r="K172" s="2"/>
      <c r="L172" s="2"/>
      <c r="M172" s="2"/>
      <c r="N172" s="2"/>
      <c r="O172" s="2">
        <f t="shared" ref="O172:T172" si="148">ROUND(AB172,2)</f>
        <v>25253.63</v>
      </c>
      <c r="P172" s="2">
        <f t="shared" si="148"/>
        <v>19501.64</v>
      </c>
      <c r="Q172" s="2">
        <f t="shared" si="148"/>
        <v>4205.75</v>
      </c>
      <c r="R172" s="2">
        <f t="shared" si="148"/>
        <v>1380.01</v>
      </c>
      <c r="S172" s="2">
        <f t="shared" si="148"/>
        <v>1546.24</v>
      </c>
      <c r="T172" s="2">
        <f t="shared" si="148"/>
        <v>0</v>
      </c>
      <c r="U172" s="2">
        <f>AH172</f>
        <v>2.2564601630999994</v>
      </c>
      <c r="V172" s="2">
        <f>AI172</f>
        <v>0</v>
      </c>
      <c r="W172" s="2">
        <f>ROUND(AJ172,2)</f>
        <v>0</v>
      </c>
      <c r="X172" s="2">
        <f>ROUND(AK172,2)</f>
        <v>3921.18</v>
      </c>
      <c r="Y172" s="2">
        <f>ROUND(AL172,2)</f>
        <v>1609.44</v>
      </c>
      <c r="Z172" s="2"/>
      <c r="AA172" s="2"/>
      <c r="AB172" s="2">
        <f>ROUND(SUMIF(AA155:AA170,"=165643776",O155:O170),2)</f>
        <v>25253.63</v>
      </c>
      <c r="AC172" s="2">
        <f>ROUND(SUMIF(AA155:AA170,"=165643776",P155:P170),2)</f>
        <v>19501.64</v>
      </c>
      <c r="AD172" s="2">
        <f>ROUND(SUMIF(AA155:AA170,"=165643776",Q155:Q170),2)</f>
        <v>4205.75</v>
      </c>
      <c r="AE172" s="2">
        <f>ROUND(SUMIF(AA155:AA170,"=165643776",R155:R170),2)</f>
        <v>1380.01</v>
      </c>
      <c r="AF172" s="2">
        <f>ROUND(SUMIF(AA155:AA170,"=165643776",S155:S170),2)</f>
        <v>1546.24</v>
      </c>
      <c r="AG172" s="2">
        <f>ROUND(SUMIF(AA155:AA170,"=165643776",T155:T170),2)</f>
        <v>0</v>
      </c>
      <c r="AH172" s="2">
        <f>SUMIF(AA155:AA170,"=165643776",U155:U170)</f>
        <v>2.2564601630999994</v>
      </c>
      <c r="AI172" s="2">
        <f>SUMIF(AA155:AA170,"=165643776",V155:V170)</f>
        <v>0</v>
      </c>
      <c r="AJ172" s="2">
        <f>ROUND(SUMIF(AA155:AA170,"=165643776",W155:W170),2)</f>
        <v>0</v>
      </c>
      <c r="AK172" s="2">
        <f>ROUND(SUMIF(AA155:AA170,"=165643776",X155:X170),2)</f>
        <v>3921.18</v>
      </c>
      <c r="AL172" s="2">
        <f>ROUND(SUMIF(AA155:AA170,"=165643776",Y155:Y170),2)</f>
        <v>1609.44</v>
      </c>
      <c r="AM172" s="2"/>
      <c r="AN172" s="2"/>
      <c r="AO172" s="2">
        <f t="shared" ref="AO172:BD172" si="149">ROUND(BX172,2)</f>
        <v>0</v>
      </c>
      <c r="AP172" s="2">
        <f t="shared" si="149"/>
        <v>0</v>
      </c>
      <c r="AQ172" s="2">
        <f t="shared" si="149"/>
        <v>0</v>
      </c>
      <c r="AR172" s="2">
        <f t="shared" si="149"/>
        <v>30784.25</v>
      </c>
      <c r="AS172" s="2">
        <f t="shared" si="149"/>
        <v>30784.25</v>
      </c>
      <c r="AT172" s="2">
        <f t="shared" si="149"/>
        <v>0</v>
      </c>
      <c r="AU172" s="2">
        <f t="shared" si="149"/>
        <v>0</v>
      </c>
      <c r="AV172" s="2">
        <f t="shared" si="149"/>
        <v>19501.64</v>
      </c>
      <c r="AW172" s="2">
        <f t="shared" si="149"/>
        <v>19501.64</v>
      </c>
      <c r="AX172" s="2">
        <f t="shared" si="149"/>
        <v>0</v>
      </c>
      <c r="AY172" s="2">
        <f t="shared" si="149"/>
        <v>19501.64</v>
      </c>
      <c r="AZ172" s="2">
        <f t="shared" si="149"/>
        <v>0</v>
      </c>
      <c r="BA172" s="2">
        <f t="shared" si="149"/>
        <v>0</v>
      </c>
      <c r="BB172" s="2">
        <f t="shared" si="149"/>
        <v>0</v>
      </c>
      <c r="BC172" s="2">
        <f t="shared" si="149"/>
        <v>0</v>
      </c>
      <c r="BD172" s="2">
        <f t="shared" si="149"/>
        <v>0</v>
      </c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>
        <f>ROUND(SUMIF(AA155:AA170,"=165643776",FQ155:FQ170),2)</f>
        <v>0</v>
      </c>
      <c r="BY172" s="2">
        <f>ROUND(SUMIF(AA155:AA170,"=165643776",FR155:FR170),2)</f>
        <v>0</v>
      </c>
      <c r="BZ172" s="2">
        <f>ROUND(SUMIF(AA155:AA170,"=165643776",GL155:GL170),2)</f>
        <v>0</v>
      </c>
      <c r="CA172" s="2">
        <f>ROUND(SUMIF(AA155:AA170,"=165643776",GM155:GM170),2)</f>
        <v>30784.25</v>
      </c>
      <c r="CB172" s="2">
        <f>ROUND(SUMIF(AA155:AA170,"=165643776",GN155:GN170),2)</f>
        <v>30784.25</v>
      </c>
      <c r="CC172" s="2">
        <f>ROUND(SUMIF(AA155:AA170,"=165643776",GO155:GO170),2)</f>
        <v>0</v>
      </c>
      <c r="CD172" s="2">
        <f>ROUND(SUMIF(AA155:AA170,"=165643776",GP155:GP170),2)</f>
        <v>0</v>
      </c>
      <c r="CE172" s="2">
        <f>AC172-BX172</f>
        <v>19501.64</v>
      </c>
      <c r="CF172" s="2">
        <f>AC172-BY172</f>
        <v>19501.64</v>
      </c>
      <c r="CG172" s="2">
        <f>BX172-BZ172</f>
        <v>0</v>
      </c>
      <c r="CH172" s="2">
        <f>AC172-BX172-BY172+BZ172</f>
        <v>19501.64</v>
      </c>
      <c r="CI172" s="2">
        <f>BY172-BZ172</f>
        <v>0</v>
      </c>
      <c r="CJ172" s="2">
        <f>ROUND(SUMIF(AA155:AA170,"=165643776",GX155:GX170),2)</f>
        <v>0</v>
      </c>
      <c r="CK172" s="2">
        <f>ROUND(SUMIF(AA155:AA170,"=165643776",GY155:GY170),2)</f>
        <v>0</v>
      </c>
      <c r="CL172" s="2">
        <f>ROUND(SUMIF(AA155:AA170,"=165643776",GZ155:GZ170),2)</f>
        <v>0</v>
      </c>
      <c r="CM172" s="2">
        <f>ROUND(SUMIF(AA155:AA170,"=165643776",HD155:HD170),2)</f>
        <v>0</v>
      </c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>
        <v>0</v>
      </c>
    </row>
    <row r="174" spans="1:245" x14ac:dyDescent="0.2">
      <c r="A174" s="4">
        <v>50</v>
      </c>
      <c r="B174" s="4">
        <v>0</v>
      </c>
      <c r="C174" s="4">
        <v>0</v>
      </c>
      <c r="D174" s="4">
        <v>1</v>
      </c>
      <c r="E174" s="4">
        <v>201</v>
      </c>
      <c r="F174" s="4">
        <f>ROUND(Source!O172,O174)</f>
        <v>25253.63</v>
      </c>
      <c r="G174" s="4" t="s">
        <v>57</v>
      </c>
      <c r="H174" s="4" t="s">
        <v>58</v>
      </c>
      <c r="I174" s="4"/>
      <c r="J174" s="4"/>
      <c r="K174" s="4">
        <v>201</v>
      </c>
      <c r="L174" s="4">
        <v>1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109453.4</v>
      </c>
      <c r="X174" s="4">
        <v>1</v>
      </c>
      <c r="Y174" s="4">
        <v>109453.4</v>
      </c>
      <c r="Z174" s="4"/>
      <c r="AA174" s="4"/>
      <c r="AB174" s="4"/>
    </row>
    <row r="175" spans="1:245" x14ac:dyDescent="0.2">
      <c r="A175" s="4">
        <v>50</v>
      </c>
      <c r="B175" s="4">
        <v>0</v>
      </c>
      <c r="C175" s="4">
        <v>0</v>
      </c>
      <c r="D175" s="4">
        <v>1</v>
      </c>
      <c r="E175" s="4">
        <v>202</v>
      </c>
      <c r="F175" s="4">
        <f>ROUND(Source!P172,O175)</f>
        <v>19501.64</v>
      </c>
      <c r="G175" s="4" t="s">
        <v>59</v>
      </c>
      <c r="H175" s="4" t="s">
        <v>60</v>
      </c>
      <c r="I175" s="4"/>
      <c r="J175" s="4"/>
      <c r="K175" s="4">
        <v>202</v>
      </c>
      <c r="L175" s="4">
        <v>2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85790.13</v>
      </c>
      <c r="X175" s="4">
        <v>1</v>
      </c>
      <c r="Y175" s="4">
        <v>85790.13</v>
      </c>
      <c r="Z175" s="4"/>
      <c r="AA175" s="4"/>
      <c r="AB175" s="4"/>
    </row>
    <row r="176" spans="1:245" x14ac:dyDescent="0.2">
      <c r="A176" s="4">
        <v>50</v>
      </c>
      <c r="B176" s="4">
        <v>0</v>
      </c>
      <c r="C176" s="4">
        <v>0</v>
      </c>
      <c r="D176" s="4">
        <v>1</v>
      </c>
      <c r="E176" s="4">
        <v>222</v>
      </c>
      <c r="F176" s="4">
        <f>ROUND(Source!AO172,O176)</f>
        <v>0</v>
      </c>
      <c r="G176" s="4" t="s">
        <v>61</v>
      </c>
      <c r="H176" s="4" t="s">
        <v>62</v>
      </c>
      <c r="I176" s="4"/>
      <c r="J176" s="4"/>
      <c r="K176" s="4">
        <v>222</v>
      </c>
      <c r="L176" s="4">
        <v>3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225</v>
      </c>
      <c r="F177" s="4">
        <f>ROUND(Source!AV172,O177)</f>
        <v>19501.64</v>
      </c>
      <c r="G177" s="4" t="s">
        <v>63</v>
      </c>
      <c r="H177" s="4" t="s">
        <v>64</v>
      </c>
      <c r="I177" s="4"/>
      <c r="J177" s="4"/>
      <c r="K177" s="4">
        <v>225</v>
      </c>
      <c r="L177" s="4">
        <v>4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85790.13</v>
      </c>
      <c r="X177" s="4">
        <v>1</v>
      </c>
      <c r="Y177" s="4">
        <v>85790.13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226</v>
      </c>
      <c r="F178" s="4">
        <f>ROUND(Source!AW172,O178)</f>
        <v>19501.64</v>
      </c>
      <c r="G178" s="4" t="s">
        <v>65</v>
      </c>
      <c r="H178" s="4" t="s">
        <v>66</v>
      </c>
      <c r="I178" s="4"/>
      <c r="J178" s="4"/>
      <c r="K178" s="4">
        <v>226</v>
      </c>
      <c r="L178" s="4">
        <v>5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85790.13</v>
      </c>
      <c r="X178" s="4">
        <v>1</v>
      </c>
      <c r="Y178" s="4">
        <v>85790.13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227</v>
      </c>
      <c r="F179" s="4">
        <f>ROUND(Source!AX172,O179)</f>
        <v>0</v>
      </c>
      <c r="G179" s="4" t="s">
        <v>67</v>
      </c>
      <c r="H179" s="4" t="s">
        <v>68</v>
      </c>
      <c r="I179" s="4"/>
      <c r="J179" s="4"/>
      <c r="K179" s="4">
        <v>227</v>
      </c>
      <c r="L179" s="4">
        <v>6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228</v>
      </c>
      <c r="F180" s="4">
        <f>ROUND(Source!AY172,O180)</f>
        <v>19501.64</v>
      </c>
      <c r="G180" s="4" t="s">
        <v>69</v>
      </c>
      <c r="H180" s="4" t="s">
        <v>70</v>
      </c>
      <c r="I180" s="4"/>
      <c r="J180" s="4"/>
      <c r="K180" s="4">
        <v>228</v>
      </c>
      <c r="L180" s="4">
        <v>7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85790.13</v>
      </c>
      <c r="X180" s="4">
        <v>1</v>
      </c>
      <c r="Y180" s="4">
        <v>85790.13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216</v>
      </c>
      <c r="F181" s="4">
        <f>ROUND(Source!AP172,O181)</f>
        <v>0</v>
      </c>
      <c r="G181" s="4" t="s">
        <v>71</v>
      </c>
      <c r="H181" s="4" t="s">
        <v>72</v>
      </c>
      <c r="I181" s="4"/>
      <c r="J181" s="4"/>
      <c r="K181" s="4">
        <v>216</v>
      </c>
      <c r="L181" s="4">
        <v>8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223</v>
      </c>
      <c r="F182" s="4">
        <f>ROUND(Source!AQ172,O182)</f>
        <v>0</v>
      </c>
      <c r="G182" s="4" t="s">
        <v>73</v>
      </c>
      <c r="H182" s="4" t="s">
        <v>74</v>
      </c>
      <c r="I182" s="4"/>
      <c r="J182" s="4"/>
      <c r="K182" s="4">
        <v>223</v>
      </c>
      <c r="L182" s="4">
        <v>9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229</v>
      </c>
      <c r="F183" s="4">
        <f>ROUND(Source!AZ172,O183)</f>
        <v>0</v>
      </c>
      <c r="G183" s="4" t="s">
        <v>75</v>
      </c>
      <c r="H183" s="4" t="s">
        <v>76</v>
      </c>
      <c r="I183" s="4"/>
      <c r="J183" s="4"/>
      <c r="K183" s="4">
        <v>229</v>
      </c>
      <c r="L183" s="4">
        <v>10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203</v>
      </c>
      <c r="F184" s="4">
        <f>ROUND(Source!Q172,O184)</f>
        <v>4205.75</v>
      </c>
      <c r="G184" s="4" t="s">
        <v>77</v>
      </c>
      <c r="H184" s="4" t="s">
        <v>78</v>
      </c>
      <c r="I184" s="4"/>
      <c r="J184" s="4"/>
      <c r="K184" s="4">
        <v>203</v>
      </c>
      <c r="L184" s="4">
        <v>11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16081.38</v>
      </c>
      <c r="X184" s="4">
        <v>1</v>
      </c>
      <c r="Y184" s="4">
        <v>16081.38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231</v>
      </c>
      <c r="F185" s="4">
        <f>ROUND(Source!BB172,O185)</f>
        <v>0</v>
      </c>
      <c r="G185" s="4" t="s">
        <v>79</v>
      </c>
      <c r="H185" s="4" t="s">
        <v>80</v>
      </c>
      <c r="I185" s="4"/>
      <c r="J185" s="4"/>
      <c r="K185" s="4">
        <v>231</v>
      </c>
      <c r="L185" s="4">
        <v>12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204</v>
      </c>
      <c r="F186" s="4">
        <f>ROUND(Source!R172,O186)</f>
        <v>1380.01</v>
      </c>
      <c r="G186" s="4" t="s">
        <v>81</v>
      </c>
      <c r="H186" s="4" t="s">
        <v>82</v>
      </c>
      <c r="I186" s="4"/>
      <c r="J186" s="4"/>
      <c r="K186" s="4">
        <v>204</v>
      </c>
      <c r="L186" s="4">
        <v>13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5248.43</v>
      </c>
      <c r="X186" s="4">
        <v>1</v>
      </c>
      <c r="Y186" s="4">
        <v>5248.43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205</v>
      </c>
      <c r="F187" s="4">
        <f>ROUND(Source!S172,O187)</f>
        <v>1546.24</v>
      </c>
      <c r="G187" s="4" t="s">
        <v>83</v>
      </c>
      <c r="H187" s="4" t="s">
        <v>84</v>
      </c>
      <c r="I187" s="4"/>
      <c r="J187" s="4"/>
      <c r="K187" s="4">
        <v>205</v>
      </c>
      <c r="L187" s="4">
        <v>14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7581.89</v>
      </c>
      <c r="X187" s="4">
        <v>1</v>
      </c>
      <c r="Y187" s="4">
        <v>7581.89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232</v>
      </c>
      <c r="F188" s="4">
        <f>ROUND(Source!BC172,O188)</f>
        <v>0</v>
      </c>
      <c r="G188" s="4" t="s">
        <v>85</v>
      </c>
      <c r="H188" s="4" t="s">
        <v>86</v>
      </c>
      <c r="I188" s="4"/>
      <c r="J188" s="4"/>
      <c r="K188" s="4">
        <v>232</v>
      </c>
      <c r="L188" s="4">
        <v>15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214</v>
      </c>
      <c r="F189" s="4">
        <f>ROUND(Source!AS172,O189)</f>
        <v>30784.25</v>
      </c>
      <c r="G189" s="4" t="s">
        <v>87</v>
      </c>
      <c r="H189" s="4" t="s">
        <v>88</v>
      </c>
      <c r="I189" s="4"/>
      <c r="J189" s="4"/>
      <c r="K189" s="4">
        <v>214</v>
      </c>
      <c r="L189" s="4">
        <v>16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133702.72</v>
      </c>
      <c r="X189" s="4">
        <v>1</v>
      </c>
      <c r="Y189" s="4">
        <v>133702.72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215</v>
      </c>
      <c r="F190" s="4">
        <f>ROUND(Source!AT172,O190)</f>
        <v>0</v>
      </c>
      <c r="G190" s="4" t="s">
        <v>89</v>
      </c>
      <c r="H190" s="4" t="s">
        <v>90</v>
      </c>
      <c r="I190" s="4"/>
      <c r="J190" s="4"/>
      <c r="K190" s="4">
        <v>215</v>
      </c>
      <c r="L190" s="4">
        <v>17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217</v>
      </c>
      <c r="F191" s="4">
        <f>ROUND(Source!AU172,O191)</f>
        <v>0</v>
      </c>
      <c r="G191" s="4" t="s">
        <v>91</v>
      </c>
      <c r="H191" s="4" t="s">
        <v>92</v>
      </c>
      <c r="I191" s="4"/>
      <c r="J191" s="4"/>
      <c r="K191" s="4">
        <v>217</v>
      </c>
      <c r="L191" s="4">
        <v>18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230</v>
      </c>
      <c r="F192" s="4">
        <f>ROUND(Source!BA172,O192)</f>
        <v>0</v>
      </c>
      <c r="G192" s="4" t="s">
        <v>93</v>
      </c>
      <c r="H192" s="4" t="s">
        <v>94</v>
      </c>
      <c r="I192" s="4"/>
      <c r="J192" s="4"/>
      <c r="K192" s="4">
        <v>230</v>
      </c>
      <c r="L192" s="4">
        <v>19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06" x14ac:dyDescent="0.2">
      <c r="A193" s="4">
        <v>50</v>
      </c>
      <c r="B193" s="4">
        <v>0</v>
      </c>
      <c r="C193" s="4">
        <v>0</v>
      </c>
      <c r="D193" s="4">
        <v>1</v>
      </c>
      <c r="E193" s="4">
        <v>206</v>
      </c>
      <c r="F193" s="4">
        <f>ROUND(Source!T172,O193)</f>
        <v>0</v>
      </c>
      <c r="G193" s="4" t="s">
        <v>95</v>
      </c>
      <c r="H193" s="4" t="s">
        <v>96</v>
      </c>
      <c r="I193" s="4"/>
      <c r="J193" s="4"/>
      <c r="K193" s="4">
        <v>206</v>
      </c>
      <c r="L193" s="4">
        <v>20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06" x14ac:dyDescent="0.2">
      <c r="A194" s="4">
        <v>50</v>
      </c>
      <c r="B194" s="4">
        <v>0</v>
      </c>
      <c r="C194" s="4">
        <v>0</v>
      </c>
      <c r="D194" s="4">
        <v>1</v>
      </c>
      <c r="E194" s="4">
        <v>207</v>
      </c>
      <c r="F194" s="4">
        <f>Source!U172</f>
        <v>2.2564601630999994</v>
      </c>
      <c r="G194" s="4" t="s">
        <v>97</v>
      </c>
      <c r="H194" s="4" t="s">
        <v>98</v>
      </c>
      <c r="I194" s="4"/>
      <c r="J194" s="4"/>
      <c r="K194" s="4">
        <v>207</v>
      </c>
      <c r="L194" s="4">
        <v>21</v>
      </c>
      <c r="M194" s="4">
        <v>3</v>
      </c>
      <c r="N194" s="4" t="s">
        <v>3</v>
      </c>
      <c r="O194" s="4">
        <v>-1</v>
      </c>
      <c r="P194" s="4"/>
      <c r="Q194" s="4"/>
      <c r="R194" s="4"/>
      <c r="S194" s="4"/>
      <c r="T194" s="4"/>
      <c r="U194" s="4"/>
      <c r="V194" s="4"/>
      <c r="W194" s="4">
        <v>11.2492447221</v>
      </c>
      <c r="X194" s="4">
        <v>1</v>
      </c>
      <c r="Y194" s="4">
        <v>11.2492447221</v>
      </c>
      <c r="Z194" s="4"/>
      <c r="AA194" s="4"/>
      <c r="AB194" s="4"/>
    </row>
    <row r="195" spans="1:206" x14ac:dyDescent="0.2">
      <c r="A195" s="4">
        <v>50</v>
      </c>
      <c r="B195" s="4">
        <v>0</v>
      </c>
      <c r="C195" s="4">
        <v>0</v>
      </c>
      <c r="D195" s="4">
        <v>1</v>
      </c>
      <c r="E195" s="4">
        <v>208</v>
      </c>
      <c r="F195" s="4">
        <f>Source!V172</f>
        <v>0</v>
      </c>
      <c r="G195" s="4" t="s">
        <v>99</v>
      </c>
      <c r="H195" s="4" t="s">
        <v>100</v>
      </c>
      <c r="I195" s="4"/>
      <c r="J195" s="4"/>
      <c r="K195" s="4">
        <v>208</v>
      </c>
      <c r="L195" s="4">
        <v>22</v>
      </c>
      <c r="M195" s="4">
        <v>3</v>
      </c>
      <c r="N195" s="4" t="s">
        <v>3</v>
      </c>
      <c r="O195" s="4">
        <v>-1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06" x14ac:dyDescent="0.2">
      <c r="A196" s="4">
        <v>50</v>
      </c>
      <c r="B196" s="4">
        <v>0</v>
      </c>
      <c r="C196" s="4">
        <v>0</v>
      </c>
      <c r="D196" s="4">
        <v>1</v>
      </c>
      <c r="E196" s="4">
        <v>209</v>
      </c>
      <c r="F196" s="4">
        <f>ROUND(Source!W172,O196)</f>
        <v>0</v>
      </c>
      <c r="G196" s="4" t="s">
        <v>101</v>
      </c>
      <c r="H196" s="4" t="s">
        <v>102</v>
      </c>
      <c r="I196" s="4"/>
      <c r="J196" s="4"/>
      <c r="K196" s="4">
        <v>209</v>
      </c>
      <c r="L196" s="4">
        <v>23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06" x14ac:dyDescent="0.2">
      <c r="A197" s="4">
        <v>50</v>
      </c>
      <c r="B197" s="4">
        <v>0</v>
      </c>
      <c r="C197" s="4">
        <v>0</v>
      </c>
      <c r="D197" s="4">
        <v>1</v>
      </c>
      <c r="E197" s="4">
        <v>233</v>
      </c>
      <c r="F197" s="4">
        <f>ROUND(Source!BD172,O197)</f>
        <v>0</v>
      </c>
      <c r="G197" s="4" t="s">
        <v>103</v>
      </c>
      <c r="H197" s="4" t="s">
        <v>104</v>
      </c>
      <c r="I197" s="4"/>
      <c r="J197" s="4"/>
      <c r="K197" s="4">
        <v>233</v>
      </c>
      <c r="L197" s="4">
        <v>24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06" x14ac:dyDescent="0.2">
      <c r="A198" s="4">
        <v>50</v>
      </c>
      <c r="B198" s="4">
        <v>0</v>
      </c>
      <c r="C198" s="4">
        <v>0</v>
      </c>
      <c r="D198" s="4">
        <v>1</v>
      </c>
      <c r="E198" s="4">
        <v>210</v>
      </c>
      <c r="F198" s="4">
        <f>ROUND(Source!X172,O198)</f>
        <v>3921.18</v>
      </c>
      <c r="G198" s="4" t="s">
        <v>105</v>
      </c>
      <c r="H198" s="4" t="s">
        <v>106</v>
      </c>
      <c r="I198" s="4"/>
      <c r="J198" s="4"/>
      <c r="K198" s="4">
        <v>210</v>
      </c>
      <c r="L198" s="4">
        <v>25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17192.64</v>
      </c>
      <c r="X198" s="4">
        <v>1</v>
      </c>
      <c r="Y198" s="4">
        <v>17192.64</v>
      </c>
      <c r="Z198" s="4"/>
      <c r="AA198" s="4"/>
      <c r="AB198" s="4"/>
    </row>
    <row r="199" spans="1:206" x14ac:dyDescent="0.2">
      <c r="A199" s="4">
        <v>50</v>
      </c>
      <c r="B199" s="4">
        <v>0</v>
      </c>
      <c r="C199" s="4">
        <v>0</v>
      </c>
      <c r="D199" s="4">
        <v>1</v>
      </c>
      <c r="E199" s="4">
        <v>211</v>
      </c>
      <c r="F199" s="4">
        <f>ROUND(Source!Y172,O199)</f>
        <v>1609.44</v>
      </c>
      <c r="G199" s="4" t="s">
        <v>107</v>
      </c>
      <c r="H199" s="4" t="s">
        <v>108</v>
      </c>
      <c r="I199" s="4"/>
      <c r="J199" s="4"/>
      <c r="K199" s="4">
        <v>211</v>
      </c>
      <c r="L199" s="4">
        <v>26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7056.68</v>
      </c>
      <c r="X199" s="4">
        <v>1</v>
      </c>
      <c r="Y199" s="4">
        <v>7056.68</v>
      </c>
      <c r="Z199" s="4"/>
      <c r="AA199" s="4"/>
      <c r="AB199" s="4"/>
    </row>
    <row r="200" spans="1:206" x14ac:dyDescent="0.2">
      <c r="A200" s="4">
        <v>50</v>
      </c>
      <c r="B200" s="4">
        <v>0</v>
      </c>
      <c r="C200" s="4">
        <v>0</v>
      </c>
      <c r="D200" s="4">
        <v>1</v>
      </c>
      <c r="E200" s="4">
        <v>224</v>
      </c>
      <c r="F200" s="4">
        <f>ROUND(Source!AR172,O200)</f>
        <v>30784.25</v>
      </c>
      <c r="G200" s="4" t="s">
        <v>109</v>
      </c>
      <c r="H200" s="4" t="s">
        <v>110</v>
      </c>
      <c r="I200" s="4"/>
      <c r="J200" s="4"/>
      <c r="K200" s="4">
        <v>224</v>
      </c>
      <c r="L200" s="4">
        <v>27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133702.72</v>
      </c>
      <c r="X200" s="4">
        <v>1</v>
      </c>
      <c r="Y200" s="4">
        <v>133702.72</v>
      </c>
      <c r="Z200" s="4"/>
      <c r="AA200" s="4"/>
      <c r="AB200" s="4"/>
    </row>
    <row r="202" spans="1:206" x14ac:dyDescent="0.2">
      <c r="A202" s="2">
        <v>51</v>
      </c>
      <c r="B202" s="2">
        <f>B20</f>
        <v>1</v>
      </c>
      <c r="C202" s="2">
        <f>A20</f>
        <v>3</v>
      </c>
      <c r="D202" s="2">
        <f>ROW(A20)</f>
        <v>20</v>
      </c>
      <c r="E202" s="2"/>
      <c r="F202" s="2" t="str">
        <f>IF(F20&lt;&gt;"",F20,"")</f>
        <v>Новая локальная смета</v>
      </c>
      <c r="G202" s="2" t="str">
        <f>IF(G20&lt;&gt;"",G20,"")</f>
        <v>Новая локальная смета</v>
      </c>
      <c r="H202" s="2">
        <v>0</v>
      </c>
      <c r="I202" s="2"/>
      <c r="J202" s="2"/>
      <c r="K202" s="2"/>
      <c r="L202" s="2"/>
      <c r="M202" s="2"/>
      <c r="N202" s="2"/>
      <c r="O202" s="2">
        <f t="shared" ref="O202:T202" si="150">ROUND(O37+O81+O121+O172+AB202,2)</f>
        <v>25253.63</v>
      </c>
      <c r="P202" s="2">
        <f t="shared" si="150"/>
        <v>19501.64</v>
      </c>
      <c r="Q202" s="2">
        <f t="shared" si="150"/>
        <v>4205.75</v>
      </c>
      <c r="R202" s="2">
        <f t="shared" si="150"/>
        <v>1380.01</v>
      </c>
      <c r="S202" s="2">
        <f t="shared" si="150"/>
        <v>1546.24</v>
      </c>
      <c r="T202" s="2">
        <f t="shared" si="150"/>
        <v>0</v>
      </c>
      <c r="U202" s="2">
        <f>U37+U81+U121+U172+AH202</f>
        <v>2.2564601630999994</v>
      </c>
      <c r="V202" s="2">
        <f>V37+V81+V121+V172+AI202</f>
        <v>0</v>
      </c>
      <c r="W202" s="2">
        <f>ROUND(W37+W81+W121+W172+AJ202,2)</f>
        <v>0</v>
      </c>
      <c r="X202" s="2">
        <f>ROUND(X37+X81+X121+X172+AK202,2)</f>
        <v>3921.18</v>
      </c>
      <c r="Y202" s="2">
        <f>ROUND(Y37+Y81+Y121+Y172+AL202,2)</f>
        <v>1609.44</v>
      </c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>
        <f t="shared" ref="AO202:BD202" si="151">ROUND(AO37+AO81+AO121+AO172+BX202,2)</f>
        <v>0</v>
      </c>
      <c r="AP202" s="2">
        <f t="shared" si="151"/>
        <v>0</v>
      </c>
      <c r="AQ202" s="2">
        <f t="shared" si="151"/>
        <v>0</v>
      </c>
      <c r="AR202" s="2">
        <f t="shared" si="151"/>
        <v>30784.25</v>
      </c>
      <c r="AS202" s="2">
        <f t="shared" si="151"/>
        <v>30784.25</v>
      </c>
      <c r="AT202" s="2">
        <f t="shared" si="151"/>
        <v>0</v>
      </c>
      <c r="AU202" s="2">
        <f t="shared" si="151"/>
        <v>0</v>
      </c>
      <c r="AV202" s="2">
        <f t="shared" si="151"/>
        <v>19501.64</v>
      </c>
      <c r="AW202" s="2">
        <f t="shared" si="151"/>
        <v>19501.64</v>
      </c>
      <c r="AX202" s="2">
        <f t="shared" si="151"/>
        <v>0</v>
      </c>
      <c r="AY202" s="2">
        <f t="shared" si="151"/>
        <v>19501.64</v>
      </c>
      <c r="AZ202" s="2">
        <f t="shared" si="151"/>
        <v>0</v>
      </c>
      <c r="BA202" s="2">
        <f t="shared" si="151"/>
        <v>0</v>
      </c>
      <c r="BB202" s="2">
        <f t="shared" si="151"/>
        <v>0</v>
      </c>
      <c r="BC202" s="2">
        <f t="shared" si="151"/>
        <v>0</v>
      </c>
      <c r="BD202" s="2">
        <f t="shared" si="151"/>
        <v>0</v>
      </c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/>
      <c r="EJ202" s="3"/>
      <c r="EK202" s="3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3"/>
      <c r="EW202" s="3"/>
      <c r="EX202" s="3"/>
      <c r="EY202" s="3"/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3"/>
      <c r="FU202" s="3"/>
      <c r="FV202" s="3"/>
      <c r="FW202" s="3"/>
      <c r="FX202" s="3"/>
      <c r="FY202" s="3"/>
      <c r="FZ202" s="3"/>
      <c r="GA202" s="3"/>
      <c r="GB202" s="3"/>
      <c r="GC202" s="3"/>
      <c r="GD202" s="3"/>
      <c r="GE202" s="3"/>
      <c r="GF202" s="3"/>
      <c r="GG202" s="3"/>
      <c r="GH202" s="3"/>
      <c r="GI202" s="3"/>
      <c r="GJ202" s="3"/>
      <c r="GK202" s="3"/>
      <c r="GL202" s="3"/>
      <c r="GM202" s="3"/>
      <c r="GN202" s="3"/>
      <c r="GO202" s="3"/>
      <c r="GP202" s="3"/>
      <c r="GQ202" s="3"/>
      <c r="GR202" s="3"/>
      <c r="GS202" s="3"/>
      <c r="GT202" s="3"/>
      <c r="GU202" s="3"/>
      <c r="GV202" s="3"/>
      <c r="GW202" s="3"/>
      <c r="GX202" s="3">
        <v>0</v>
      </c>
    </row>
    <row r="204" spans="1:206" x14ac:dyDescent="0.2">
      <c r="A204" s="4">
        <v>50</v>
      </c>
      <c r="B204" s="4">
        <v>0</v>
      </c>
      <c r="C204" s="4">
        <v>0</v>
      </c>
      <c r="D204" s="4">
        <v>1</v>
      </c>
      <c r="E204" s="4">
        <v>201</v>
      </c>
      <c r="F204" s="4">
        <f>ROUND(Source!O202,O204)</f>
        <v>25253.63</v>
      </c>
      <c r="G204" s="4" t="s">
        <v>57</v>
      </c>
      <c r="H204" s="4" t="s">
        <v>58</v>
      </c>
      <c r="I204" s="4"/>
      <c r="J204" s="4"/>
      <c r="K204" s="4">
        <v>201</v>
      </c>
      <c r="L204" s="4">
        <v>1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185994.87</v>
      </c>
      <c r="X204" s="4">
        <v>1</v>
      </c>
      <c r="Y204" s="4">
        <v>185994.87</v>
      </c>
      <c r="Z204" s="4"/>
      <c r="AA204" s="4"/>
      <c r="AB204" s="4"/>
    </row>
    <row r="205" spans="1:206" x14ac:dyDescent="0.2">
      <c r="A205" s="4">
        <v>50</v>
      </c>
      <c r="B205" s="4">
        <v>0</v>
      </c>
      <c r="C205" s="4">
        <v>0</v>
      </c>
      <c r="D205" s="4">
        <v>1</v>
      </c>
      <c r="E205" s="4">
        <v>202</v>
      </c>
      <c r="F205" s="4">
        <f>ROUND(Source!P202,O205)</f>
        <v>19501.64</v>
      </c>
      <c r="G205" s="4" t="s">
        <v>59</v>
      </c>
      <c r="H205" s="4" t="s">
        <v>60</v>
      </c>
      <c r="I205" s="4"/>
      <c r="J205" s="4"/>
      <c r="K205" s="4">
        <v>202</v>
      </c>
      <c r="L205" s="4">
        <v>2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125398.52</v>
      </c>
      <c r="X205" s="4">
        <v>1</v>
      </c>
      <c r="Y205" s="4">
        <v>125398.52</v>
      </c>
      <c r="Z205" s="4"/>
      <c r="AA205" s="4"/>
      <c r="AB205" s="4"/>
    </row>
    <row r="206" spans="1:206" x14ac:dyDescent="0.2">
      <c r="A206" s="4">
        <v>50</v>
      </c>
      <c r="B206" s="4">
        <v>0</v>
      </c>
      <c r="C206" s="4">
        <v>0</v>
      </c>
      <c r="D206" s="4">
        <v>1</v>
      </c>
      <c r="E206" s="4">
        <v>222</v>
      </c>
      <c r="F206" s="4">
        <f>ROUND(Source!AO202,O206)</f>
        <v>0</v>
      </c>
      <c r="G206" s="4" t="s">
        <v>61</v>
      </c>
      <c r="H206" s="4" t="s">
        <v>62</v>
      </c>
      <c r="I206" s="4"/>
      <c r="J206" s="4"/>
      <c r="K206" s="4">
        <v>222</v>
      </c>
      <c r="L206" s="4">
        <v>3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06" x14ac:dyDescent="0.2">
      <c r="A207" s="4">
        <v>50</v>
      </c>
      <c r="B207" s="4">
        <v>0</v>
      </c>
      <c r="C207" s="4">
        <v>0</v>
      </c>
      <c r="D207" s="4">
        <v>1</v>
      </c>
      <c r="E207" s="4">
        <v>225</v>
      </c>
      <c r="F207" s="4">
        <f>ROUND(Source!AV202,O207)</f>
        <v>19501.64</v>
      </c>
      <c r="G207" s="4" t="s">
        <v>63</v>
      </c>
      <c r="H207" s="4" t="s">
        <v>64</v>
      </c>
      <c r="I207" s="4"/>
      <c r="J207" s="4"/>
      <c r="K207" s="4">
        <v>225</v>
      </c>
      <c r="L207" s="4">
        <v>4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125398.52</v>
      </c>
      <c r="X207" s="4">
        <v>1</v>
      </c>
      <c r="Y207" s="4">
        <v>125398.52</v>
      </c>
      <c r="Z207" s="4"/>
      <c r="AA207" s="4"/>
      <c r="AB207" s="4"/>
    </row>
    <row r="208" spans="1:206" x14ac:dyDescent="0.2">
      <c r="A208" s="4">
        <v>50</v>
      </c>
      <c r="B208" s="4">
        <v>0</v>
      </c>
      <c r="C208" s="4">
        <v>0</v>
      </c>
      <c r="D208" s="4">
        <v>1</v>
      </c>
      <c r="E208" s="4">
        <v>226</v>
      </c>
      <c r="F208" s="4">
        <f>ROUND(Source!AW202,O208)</f>
        <v>19501.64</v>
      </c>
      <c r="G208" s="4" t="s">
        <v>65</v>
      </c>
      <c r="H208" s="4" t="s">
        <v>66</v>
      </c>
      <c r="I208" s="4"/>
      <c r="J208" s="4"/>
      <c r="K208" s="4">
        <v>226</v>
      </c>
      <c r="L208" s="4">
        <v>5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125398.52</v>
      </c>
      <c r="X208" s="4">
        <v>1</v>
      </c>
      <c r="Y208" s="4">
        <v>125398.52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227</v>
      </c>
      <c r="F209" s="4">
        <f>ROUND(Source!AX202,O209)</f>
        <v>0</v>
      </c>
      <c r="G209" s="4" t="s">
        <v>67</v>
      </c>
      <c r="H209" s="4" t="s">
        <v>68</v>
      </c>
      <c r="I209" s="4"/>
      <c r="J209" s="4"/>
      <c r="K209" s="4">
        <v>227</v>
      </c>
      <c r="L209" s="4">
        <v>6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228</v>
      </c>
      <c r="F210" s="4">
        <f>ROUND(Source!AY202,O210)</f>
        <v>19501.64</v>
      </c>
      <c r="G210" s="4" t="s">
        <v>69</v>
      </c>
      <c r="H210" s="4" t="s">
        <v>70</v>
      </c>
      <c r="I210" s="4"/>
      <c r="J210" s="4"/>
      <c r="K210" s="4">
        <v>228</v>
      </c>
      <c r="L210" s="4">
        <v>7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125398.52</v>
      </c>
      <c r="X210" s="4">
        <v>1</v>
      </c>
      <c r="Y210" s="4">
        <v>125398.52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216</v>
      </c>
      <c r="F211" s="4">
        <f>ROUND(Source!AP202,O211)</f>
        <v>0</v>
      </c>
      <c r="G211" s="4" t="s">
        <v>71</v>
      </c>
      <c r="H211" s="4" t="s">
        <v>72</v>
      </c>
      <c r="I211" s="4"/>
      <c r="J211" s="4"/>
      <c r="K211" s="4">
        <v>216</v>
      </c>
      <c r="L211" s="4">
        <v>8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223</v>
      </c>
      <c r="F212" s="4">
        <f>ROUND(Source!AQ202,O212)</f>
        <v>0</v>
      </c>
      <c r="G212" s="4" t="s">
        <v>73</v>
      </c>
      <c r="H212" s="4" t="s">
        <v>74</v>
      </c>
      <c r="I212" s="4"/>
      <c r="J212" s="4"/>
      <c r="K212" s="4">
        <v>223</v>
      </c>
      <c r="L212" s="4">
        <v>9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229</v>
      </c>
      <c r="F213" s="4">
        <f>ROUND(Source!AZ202,O213)</f>
        <v>0</v>
      </c>
      <c r="G213" s="4" t="s">
        <v>75</v>
      </c>
      <c r="H213" s="4" t="s">
        <v>76</v>
      </c>
      <c r="I213" s="4"/>
      <c r="J213" s="4"/>
      <c r="K213" s="4">
        <v>229</v>
      </c>
      <c r="L213" s="4">
        <v>10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203</v>
      </c>
      <c r="F214" s="4">
        <f>ROUND(Source!Q202,O214)</f>
        <v>4205.75</v>
      </c>
      <c r="G214" s="4" t="s">
        <v>77</v>
      </c>
      <c r="H214" s="4" t="s">
        <v>78</v>
      </c>
      <c r="I214" s="4"/>
      <c r="J214" s="4"/>
      <c r="K214" s="4">
        <v>203</v>
      </c>
      <c r="L214" s="4">
        <v>11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25939.41</v>
      </c>
      <c r="X214" s="4">
        <v>1</v>
      </c>
      <c r="Y214" s="4">
        <v>25939.41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231</v>
      </c>
      <c r="F215" s="4">
        <f>ROUND(Source!BB202,O215)</f>
        <v>0</v>
      </c>
      <c r="G215" s="4" t="s">
        <v>79</v>
      </c>
      <c r="H215" s="4" t="s">
        <v>80</v>
      </c>
      <c r="I215" s="4"/>
      <c r="J215" s="4"/>
      <c r="K215" s="4">
        <v>231</v>
      </c>
      <c r="L215" s="4">
        <v>12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204</v>
      </c>
      <c r="F216" s="4">
        <f>ROUND(Source!R202,O216)</f>
        <v>1380.01</v>
      </c>
      <c r="G216" s="4" t="s">
        <v>81</v>
      </c>
      <c r="H216" s="4" t="s">
        <v>82</v>
      </c>
      <c r="I216" s="4"/>
      <c r="J216" s="4"/>
      <c r="K216" s="4">
        <v>204</v>
      </c>
      <c r="L216" s="4">
        <v>13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10475.48</v>
      </c>
      <c r="X216" s="4">
        <v>1</v>
      </c>
      <c r="Y216" s="4">
        <v>10475.48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205</v>
      </c>
      <c r="F217" s="4">
        <f>ROUND(Source!S202,O217)</f>
        <v>1546.24</v>
      </c>
      <c r="G217" s="4" t="s">
        <v>83</v>
      </c>
      <c r="H217" s="4" t="s">
        <v>84</v>
      </c>
      <c r="I217" s="4"/>
      <c r="J217" s="4"/>
      <c r="K217" s="4">
        <v>205</v>
      </c>
      <c r="L217" s="4">
        <v>14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34656.94</v>
      </c>
      <c r="X217" s="4">
        <v>1</v>
      </c>
      <c r="Y217" s="4">
        <v>34656.94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232</v>
      </c>
      <c r="F218" s="4">
        <f>ROUND(Source!BC202,O218)</f>
        <v>0</v>
      </c>
      <c r="G218" s="4" t="s">
        <v>85</v>
      </c>
      <c r="H218" s="4" t="s">
        <v>86</v>
      </c>
      <c r="I218" s="4"/>
      <c r="J218" s="4"/>
      <c r="K218" s="4">
        <v>232</v>
      </c>
      <c r="L218" s="4">
        <v>15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214</v>
      </c>
      <c r="F219" s="4">
        <f>ROUND(Source!AS202,O219)</f>
        <v>30784.25</v>
      </c>
      <c r="G219" s="4" t="s">
        <v>87</v>
      </c>
      <c r="H219" s="4" t="s">
        <v>88</v>
      </c>
      <c r="I219" s="4"/>
      <c r="J219" s="4"/>
      <c r="K219" s="4">
        <v>214</v>
      </c>
      <c r="L219" s="4">
        <v>16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204774.93</v>
      </c>
      <c r="X219" s="4">
        <v>1</v>
      </c>
      <c r="Y219" s="4">
        <v>204774.93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215</v>
      </c>
      <c r="F220" s="4">
        <f>ROUND(Source!AT202,O220)</f>
        <v>0</v>
      </c>
      <c r="G220" s="4" t="s">
        <v>89</v>
      </c>
      <c r="H220" s="4" t="s">
        <v>90</v>
      </c>
      <c r="I220" s="4"/>
      <c r="J220" s="4"/>
      <c r="K220" s="4">
        <v>215</v>
      </c>
      <c r="L220" s="4">
        <v>17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53372.76</v>
      </c>
      <c r="X220" s="4">
        <v>1</v>
      </c>
      <c r="Y220" s="4">
        <v>53372.76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217</v>
      </c>
      <c r="F221" s="4">
        <f>ROUND(Source!AU202,O221)</f>
        <v>0</v>
      </c>
      <c r="G221" s="4" t="s">
        <v>91</v>
      </c>
      <c r="H221" s="4" t="s">
        <v>92</v>
      </c>
      <c r="I221" s="4"/>
      <c r="J221" s="4"/>
      <c r="K221" s="4">
        <v>217</v>
      </c>
      <c r="L221" s="4">
        <v>18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230</v>
      </c>
      <c r="F222" s="4">
        <f>ROUND(Source!BA202,O222)</f>
        <v>0</v>
      </c>
      <c r="G222" s="4" t="s">
        <v>93</v>
      </c>
      <c r="H222" s="4" t="s">
        <v>94</v>
      </c>
      <c r="I222" s="4"/>
      <c r="J222" s="4"/>
      <c r="K222" s="4">
        <v>230</v>
      </c>
      <c r="L222" s="4">
        <v>19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206</v>
      </c>
      <c r="F223" s="4">
        <f>ROUND(Source!T202,O223)</f>
        <v>0</v>
      </c>
      <c r="G223" s="4" t="s">
        <v>95</v>
      </c>
      <c r="H223" s="4" t="s">
        <v>96</v>
      </c>
      <c r="I223" s="4"/>
      <c r="J223" s="4"/>
      <c r="K223" s="4">
        <v>206</v>
      </c>
      <c r="L223" s="4">
        <v>20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207</v>
      </c>
      <c r="F224" s="4">
        <f>Source!U202</f>
        <v>2.2564601630999994</v>
      </c>
      <c r="G224" s="4" t="s">
        <v>97</v>
      </c>
      <c r="H224" s="4" t="s">
        <v>98</v>
      </c>
      <c r="I224" s="4"/>
      <c r="J224" s="4"/>
      <c r="K224" s="4">
        <v>207</v>
      </c>
      <c r="L224" s="4">
        <v>21</v>
      </c>
      <c r="M224" s="4">
        <v>3</v>
      </c>
      <c r="N224" s="4" t="s">
        <v>3</v>
      </c>
      <c r="O224" s="4">
        <v>-1</v>
      </c>
      <c r="P224" s="4"/>
      <c r="Q224" s="4"/>
      <c r="R224" s="4"/>
      <c r="S224" s="4"/>
      <c r="T224" s="4"/>
      <c r="U224" s="4"/>
      <c r="V224" s="4"/>
      <c r="W224" s="4">
        <v>51.990574675600001</v>
      </c>
      <c r="X224" s="4">
        <v>1</v>
      </c>
      <c r="Y224" s="4">
        <v>51.990574675600001</v>
      </c>
      <c r="Z224" s="4"/>
      <c r="AA224" s="4"/>
      <c r="AB224" s="4"/>
    </row>
    <row r="225" spans="1:206" x14ac:dyDescent="0.2">
      <c r="A225" s="4">
        <v>50</v>
      </c>
      <c r="B225" s="4">
        <v>0</v>
      </c>
      <c r="C225" s="4">
        <v>0</v>
      </c>
      <c r="D225" s="4">
        <v>1</v>
      </c>
      <c r="E225" s="4">
        <v>208</v>
      </c>
      <c r="F225" s="4">
        <f>Source!V202</f>
        <v>0</v>
      </c>
      <c r="G225" s="4" t="s">
        <v>99</v>
      </c>
      <c r="H225" s="4" t="s">
        <v>100</v>
      </c>
      <c r="I225" s="4"/>
      <c r="J225" s="4"/>
      <c r="K225" s="4">
        <v>208</v>
      </c>
      <c r="L225" s="4">
        <v>22</v>
      </c>
      <c r="M225" s="4">
        <v>3</v>
      </c>
      <c r="N225" s="4" t="s">
        <v>3</v>
      </c>
      <c r="O225" s="4">
        <v>-1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06" x14ac:dyDescent="0.2">
      <c r="A226" s="4">
        <v>50</v>
      </c>
      <c r="B226" s="4">
        <v>0</v>
      </c>
      <c r="C226" s="4">
        <v>0</v>
      </c>
      <c r="D226" s="4">
        <v>1</v>
      </c>
      <c r="E226" s="4">
        <v>209</v>
      </c>
      <c r="F226" s="4">
        <f>ROUND(Source!W202,O226)</f>
        <v>0</v>
      </c>
      <c r="G226" s="4" t="s">
        <v>101</v>
      </c>
      <c r="H226" s="4" t="s">
        <v>102</v>
      </c>
      <c r="I226" s="4"/>
      <c r="J226" s="4"/>
      <c r="K226" s="4">
        <v>209</v>
      </c>
      <c r="L226" s="4">
        <v>23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06" x14ac:dyDescent="0.2">
      <c r="A227" s="4">
        <v>50</v>
      </c>
      <c r="B227" s="4">
        <v>0</v>
      </c>
      <c r="C227" s="4">
        <v>0</v>
      </c>
      <c r="D227" s="4">
        <v>1</v>
      </c>
      <c r="E227" s="4">
        <v>233</v>
      </c>
      <c r="F227" s="4">
        <f>ROUND(Source!BD202,O227)</f>
        <v>0</v>
      </c>
      <c r="G227" s="4" t="s">
        <v>103</v>
      </c>
      <c r="H227" s="4" t="s">
        <v>104</v>
      </c>
      <c r="I227" s="4"/>
      <c r="J227" s="4"/>
      <c r="K227" s="4">
        <v>233</v>
      </c>
      <c r="L227" s="4">
        <v>24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06" x14ac:dyDescent="0.2">
      <c r="A228" s="4">
        <v>50</v>
      </c>
      <c r="B228" s="4">
        <v>0</v>
      </c>
      <c r="C228" s="4">
        <v>0</v>
      </c>
      <c r="D228" s="4">
        <v>1</v>
      </c>
      <c r="E228" s="4">
        <v>210</v>
      </c>
      <c r="F228" s="4">
        <f>ROUND(Source!X202,O228)</f>
        <v>3921.18</v>
      </c>
      <c r="G228" s="4" t="s">
        <v>105</v>
      </c>
      <c r="H228" s="4" t="s">
        <v>106</v>
      </c>
      <c r="I228" s="4"/>
      <c r="J228" s="4"/>
      <c r="K228" s="4">
        <v>210</v>
      </c>
      <c r="L228" s="4">
        <v>25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48759.01</v>
      </c>
      <c r="X228" s="4">
        <v>1</v>
      </c>
      <c r="Y228" s="4">
        <v>48759.01</v>
      </c>
      <c r="Z228" s="4"/>
      <c r="AA228" s="4"/>
      <c r="AB228" s="4"/>
    </row>
    <row r="229" spans="1:206" x14ac:dyDescent="0.2">
      <c r="A229" s="4">
        <v>50</v>
      </c>
      <c r="B229" s="4">
        <v>0</v>
      </c>
      <c r="C229" s="4">
        <v>0</v>
      </c>
      <c r="D229" s="4">
        <v>1</v>
      </c>
      <c r="E229" s="4">
        <v>211</v>
      </c>
      <c r="F229" s="4">
        <f>ROUND(Source!Y202,O229)</f>
        <v>1609.44</v>
      </c>
      <c r="G229" s="4" t="s">
        <v>107</v>
      </c>
      <c r="H229" s="4" t="s">
        <v>108</v>
      </c>
      <c r="I229" s="4"/>
      <c r="J229" s="4"/>
      <c r="K229" s="4">
        <v>211</v>
      </c>
      <c r="L229" s="4">
        <v>26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23393.81</v>
      </c>
      <c r="X229" s="4">
        <v>1</v>
      </c>
      <c r="Y229" s="4">
        <v>23393.81</v>
      </c>
      <c r="Z229" s="4"/>
      <c r="AA229" s="4"/>
      <c r="AB229" s="4"/>
    </row>
    <row r="230" spans="1:206" x14ac:dyDescent="0.2">
      <c r="A230" s="4">
        <v>50</v>
      </c>
      <c r="B230" s="4">
        <v>0</v>
      </c>
      <c r="C230" s="4">
        <v>0</v>
      </c>
      <c r="D230" s="4">
        <v>1</v>
      </c>
      <c r="E230" s="4">
        <v>224</v>
      </c>
      <c r="F230" s="4">
        <f>ROUND(Source!AR202,O230)</f>
        <v>30784.25</v>
      </c>
      <c r="G230" s="4" t="s">
        <v>109</v>
      </c>
      <c r="H230" s="4" t="s">
        <v>110</v>
      </c>
      <c r="I230" s="4"/>
      <c r="J230" s="4"/>
      <c r="K230" s="4">
        <v>224</v>
      </c>
      <c r="L230" s="4">
        <v>27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258147.69</v>
      </c>
      <c r="X230" s="4">
        <v>1</v>
      </c>
      <c r="Y230" s="4">
        <v>258147.69</v>
      </c>
      <c r="Z230" s="4"/>
      <c r="AA230" s="4"/>
      <c r="AB230" s="4"/>
    </row>
    <row r="232" spans="1:206" x14ac:dyDescent="0.2">
      <c r="A232" s="2">
        <v>51</v>
      </c>
      <c r="B232" s="2">
        <f>B12</f>
        <v>277</v>
      </c>
      <c r="C232" s="2">
        <f>A12</f>
        <v>1</v>
      </c>
      <c r="D232" s="2">
        <f>ROW(A12)</f>
        <v>12</v>
      </c>
      <c r="E232" s="2"/>
      <c r="F232" s="2" t="str">
        <f>IF(F12&lt;&gt;"",F12,"")</f>
        <v>02-01-01</v>
      </c>
      <c r="G232" s="2" t="str">
        <f>IF(G12&lt;&gt;"",G12,"")</f>
        <v>02-01-01 КЛ 0,4 кВ без труб</v>
      </c>
      <c r="H232" s="2">
        <v>0</v>
      </c>
      <c r="I232" s="2"/>
      <c r="J232" s="2"/>
      <c r="K232" s="2"/>
      <c r="L232" s="2"/>
      <c r="M232" s="2"/>
      <c r="N232" s="2"/>
      <c r="O232" s="2">
        <f t="shared" ref="O232:T232" si="152">ROUND(O202,2)</f>
        <v>25253.63</v>
      </c>
      <c r="P232" s="2">
        <f t="shared" si="152"/>
        <v>19501.64</v>
      </c>
      <c r="Q232" s="2">
        <f t="shared" si="152"/>
        <v>4205.75</v>
      </c>
      <c r="R232" s="2">
        <f t="shared" si="152"/>
        <v>1380.01</v>
      </c>
      <c r="S232" s="2">
        <f t="shared" si="152"/>
        <v>1546.24</v>
      </c>
      <c r="T232" s="2">
        <f t="shared" si="152"/>
        <v>0</v>
      </c>
      <c r="U232" s="2">
        <f>U202</f>
        <v>2.2564601630999994</v>
      </c>
      <c r="V232" s="2">
        <f>V202</f>
        <v>0</v>
      </c>
      <c r="W232" s="2">
        <f>ROUND(W202,2)</f>
        <v>0</v>
      </c>
      <c r="X232" s="2">
        <f>ROUND(X202,2)</f>
        <v>3921.18</v>
      </c>
      <c r="Y232" s="2">
        <f>ROUND(Y202,2)</f>
        <v>1609.44</v>
      </c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>
        <f t="shared" ref="AO232:BD232" si="153">ROUND(AO202,2)</f>
        <v>0</v>
      </c>
      <c r="AP232" s="2">
        <f t="shared" si="153"/>
        <v>0</v>
      </c>
      <c r="AQ232" s="2">
        <f t="shared" si="153"/>
        <v>0</v>
      </c>
      <c r="AR232" s="2">
        <f t="shared" si="153"/>
        <v>30784.25</v>
      </c>
      <c r="AS232" s="2">
        <f t="shared" si="153"/>
        <v>30784.25</v>
      </c>
      <c r="AT232" s="2">
        <f t="shared" si="153"/>
        <v>0</v>
      </c>
      <c r="AU232" s="2">
        <f t="shared" si="153"/>
        <v>0</v>
      </c>
      <c r="AV232" s="2">
        <f t="shared" si="153"/>
        <v>19501.64</v>
      </c>
      <c r="AW232" s="2">
        <f t="shared" si="153"/>
        <v>19501.64</v>
      </c>
      <c r="AX232" s="2">
        <f t="shared" si="153"/>
        <v>0</v>
      </c>
      <c r="AY232" s="2">
        <f t="shared" si="153"/>
        <v>19501.64</v>
      </c>
      <c r="AZ232" s="2">
        <f t="shared" si="153"/>
        <v>0</v>
      </c>
      <c r="BA232" s="2">
        <f t="shared" si="153"/>
        <v>0</v>
      </c>
      <c r="BB232" s="2">
        <f t="shared" si="153"/>
        <v>0</v>
      </c>
      <c r="BC232" s="2">
        <f t="shared" si="153"/>
        <v>0</v>
      </c>
      <c r="BD232" s="2">
        <f t="shared" si="153"/>
        <v>0</v>
      </c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3"/>
      <c r="DH232" s="3"/>
      <c r="DI232" s="3"/>
      <c r="DJ232" s="3"/>
      <c r="DK232" s="3"/>
      <c r="DL232" s="3"/>
      <c r="DM232" s="3"/>
      <c r="DN232" s="3"/>
      <c r="DO232" s="3"/>
      <c r="DP232" s="3"/>
      <c r="DQ232" s="3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  <c r="EF232" s="3"/>
      <c r="EG232" s="3"/>
      <c r="EH232" s="3"/>
      <c r="EI232" s="3"/>
      <c r="EJ232" s="3"/>
      <c r="EK232" s="3"/>
      <c r="EL232" s="3"/>
      <c r="EM232" s="3"/>
      <c r="EN232" s="3"/>
      <c r="EO232" s="3"/>
      <c r="EP232" s="3"/>
      <c r="EQ232" s="3"/>
      <c r="ER232" s="3"/>
      <c r="ES232" s="3"/>
      <c r="ET232" s="3"/>
      <c r="EU232" s="3"/>
      <c r="EV232" s="3"/>
      <c r="EW232" s="3"/>
      <c r="EX232" s="3"/>
      <c r="EY232" s="3"/>
      <c r="EZ232" s="3"/>
      <c r="FA232" s="3"/>
      <c r="FB232" s="3"/>
      <c r="FC232" s="3"/>
      <c r="FD232" s="3"/>
      <c r="FE232" s="3"/>
      <c r="FF232" s="3"/>
      <c r="FG232" s="3"/>
      <c r="FH232" s="3"/>
      <c r="FI232" s="3"/>
      <c r="FJ232" s="3"/>
      <c r="FK232" s="3"/>
      <c r="FL232" s="3"/>
      <c r="FM232" s="3"/>
      <c r="FN232" s="3"/>
      <c r="FO232" s="3"/>
      <c r="FP232" s="3"/>
      <c r="FQ232" s="3"/>
      <c r="FR232" s="3"/>
      <c r="FS232" s="3"/>
      <c r="FT232" s="3"/>
      <c r="FU232" s="3"/>
      <c r="FV232" s="3"/>
      <c r="FW232" s="3"/>
      <c r="FX232" s="3"/>
      <c r="FY232" s="3"/>
      <c r="FZ232" s="3"/>
      <c r="GA232" s="3"/>
      <c r="GB232" s="3"/>
      <c r="GC232" s="3"/>
      <c r="GD232" s="3"/>
      <c r="GE232" s="3"/>
      <c r="GF232" s="3"/>
      <c r="GG232" s="3"/>
      <c r="GH232" s="3"/>
      <c r="GI232" s="3"/>
      <c r="GJ232" s="3"/>
      <c r="GK232" s="3"/>
      <c r="GL232" s="3"/>
      <c r="GM232" s="3"/>
      <c r="GN232" s="3"/>
      <c r="GO232" s="3"/>
      <c r="GP232" s="3"/>
      <c r="GQ232" s="3"/>
      <c r="GR232" s="3"/>
      <c r="GS232" s="3"/>
      <c r="GT232" s="3"/>
      <c r="GU232" s="3"/>
      <c r="GV232" s="3"/>
      <c r="GW232" s="3"/>
      <c r="GX232" s="3">
        <v>0</v>
      </c>
    </row>
    <row r="234" spans="1:206" x14ac:dyDescent="0.2">
      <c r="A234" s="4">
        <v>50</v>
      </c>
      <c r="B234" s="4">
        <v>0</v>
      </c>
      <c r="C234" s="4">
        <v>0</v>
      </c>
      <c r="D234" s="4">
        <v>1</v>
      </c>
      <c r="E234" s="4">
        <v>201</v>
      </c>
      <c r="F234" s="4">
        <f>ROUND(Source!O232,O234)</f>
        <v>25253.63</v>
      </c>
      <c r="G234" s="4" t="s">
        <v>57</v>
      </c>
      <c r="H234" s="4" t="s">
        <v>58</v>
      </c>
      <c r="I234" s="4"/>
      <c r="J234" s="4"/>
      <c r="K234" s="4">
        <v>201</v>
      </c>
      <c r="L234" s="4">
        <v>1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185994.87</v>
      </c>
      <c r="X234" s="4">
        <v>1</v>
      </c>
      <c r="Y234" s="4">
        <v>185994.87</v>
      </c>
      <c r="Z234" s="4"/>
      <c r="AA234" s="4"/>
      <c r="AB234" s="4"/>
    </row>
    <row r="235" spans="1:206" x14ac:dyDescent="0.2">
      <c r="A235" s="4">
        <v>50</v>
      </c>
      <c r="B235" s="4">
        <v>0</v>
      </c>
      <c r="C235" s="4">
        <v>0</v>
      </c>
      <c r="D235" s="4">
        <v>1</v>
      </c>
      <c r="E235" s="4">
        <v>202</v>
      </c>
      <c r="F235" s="4">
        <f>ROUND(Source!P232,O235)</f>
        <v>19501.64</v>
      </c>
      <c r="G235" s="4" t="s">
        <v>59</v>
      </c>
      <c r="H235" s="4" t="s">
        <v>60</v>
      </c>
      <c r="I235" s="4"/>
      <c r="J235" s="4"/>
      <c r="K235" s="4">
        <v>202</v>
      </c>
      <c r="L235" s="4">
        <v>2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125398.52</v>
      </c>
      <c r="X235" s="4">
        <v>1</v>
      </c>
      <c r="Y235" s="4">
        <v>125398.52</v>
      </c>
      <c r="Z235" s="4"/>
      <c r="AA235" s="4"/>
      <c r="AB235" s="4"/>
    </row>
    <row r="236" spans="1:206" x14ac:dyDescent="0.2">
      <c r="A236" s="4">
        <v>50</v>
      </c>
      <c r="B236" s="4">
        <v>0</v>
      </c>
      <c r="C236" s="4">
        <v>0</v>
      </c>
      <c r="D236" s="4">
        <v>1</v>
      </c>
      <c r="E236" s="4">
        <v>222</v>
      </c>
      <c r="F236" s="4">
        <f>ROUND(Source!AO232,O236)</f>
        <v>0</v>
      </c>
      <c r="G236" s="4" t="s">
        <v>61</v>
      </c>
      <c r="H236" s="4" t="s">
        <v>62</v>
      </c>
      <c r="I236" s="4"/>
      <c r="J236" s="4"/>
      <c r="K236" s="4">
        <v>222</v>
      </c>
      <c r="L236" s="4">
        <v>3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06" x14ac:dyDescent="0.2">
      <c r="A237" s="4">
        <v>50</v>
      </c>
      <c r="B237" s="4">
        <v>0</v>
      </c>
      <c r="C237" s="4">
        <v>0</v>
      </c>
      <c r="D237" s="4">
        <v>1</v>
      </c>
      <c r="E237" s="4">
        <v>225</v>
      </c>
      <c r="F237" s="4">
        <f>ROUND(Source!AV232,O237)</f>
        <v>19501.64</v>
      </c>
      <c r="G237" s="4" t="s">
        <v>63</v>
      </c>
      <c r="H237" s="4" t="s">
        <v>64</v>
      </c>
      <c r="I237" s="4"/>
      <c r="J237" s="4"/>
      <c r="K237" s="4">
        <v>225</v>
      </c>
      <c r="L237" s="4">
        <v>4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125398.52</v>
      </c>
      <c r="X237" s="4">
        <v>1</v>
      </c>
      <c r="Y237" s="4">
        <v>125398.52</v>
      </c>
      <c r="Z237" s="4"/>
      <c r="AA237" s="4"/>
      <c r="AB237" s="4"/>
    </row>
    <row r="238" spans="1:206" x14ac:dyDescent="0.2">
      <c r="A238" s="4">
        <v>50</v>
      </c>
      <c r="B238" s="4">
        <v>0</v>
      </c>
      <c r="C238" s="4">
        <v>0</v>
      </c>
      <c r="D238" s="4">
        <v>1</v>
      </c>
      <c r="E238" s="4">
        <v>226</v>
      </c>
      <c r="F238" s="4">
        <f>ROUND(Source!AW232,O238)</f>
        <v>19501.64</v>
      </c>
      <c r="G238" s="4" t="s">
        <v>65</v>
      </c>
      <c r="H238" s="4" t="s">
        <v>66</v>
      </c>
      <c r="I238" s="4"/>
      <c r="J238" s="4"/>
      <c r="K238" s="4">
        <v>226</v>
      </c>
      <c r="L238" s="4">
        <v>5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125398.52</v>
      </c>
      <c r="X238" s="4">
        <v>1</v>
      </c>
      <c r="Y238" s="4">
        <v>125398.52</v>
      </c>
      <c r="Z238" s="4"/>
      <c r="AA238" s="4"/>
      <c r="AB238" s="4"/>
    </row>
    <row r="239" spans="1:206" x14ac:dyDescent="0.2">
      <c r="A239" s="4">
        <v>50</v>
      </c>
      <c r="B239" s="4">
        <v>0</v>
      </c>
      <c r="C239" s="4">
        <v>0</v>
      </c>
      <c r="D239" s="4">
        <v>1</v>
      </c>
      <c r="E239" s="4">
        <v>227</v>
      </c>
      <c r="F239" s="4">
        <f>ROUND(Source!AX232,O239)</f>
        <v>0</v>
      </c>
      <c r="G239" s="4" t="s">
        <v>67</v>
      </c>
      <c r="H239" s="4" t="s">
        <v>68</v>
      </c>
      <c r="I239" s="4"/>
      <c r="J239" s="4"/>
      <c r="K239" s="4">
        <v>227</v>
      </c>
      <c r="L239" s="4">
        <v>6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06" x14ac:dyDescent="0.2">
      <c r="A240" s="4">
        <v>50</v>
      </c>
      <c r="B240" s="4">
        <v>0</v>
      </c>
      <c r="C240" s="4">
        <v>0</v>
      </c>
      <c r="D240" s="4">
        <v>1</v>
      </c>
      <c r="E240" s="4">
        <v>228</v>
      </c>
      <c r="F240" s="4">
        <f>ROUND(Source!AY232,O240)</f>
        <v>19501.64</v>
      </c>
      <c r="G240" s="4" t="s">
        <v>69</v>
      </c>
      <c r="H240" s="4" t="s">
        <v>70</v>
      </c>
      <c r="I240" s="4"/>
      <c r="J240" s="4"/>
      <c r="K240" s="4">
        <v>228</v>
      </c>
      <c r="L240" s="4">
        <v>7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125398.52</v>
      </c>
      <c r="X240" s="4">
        <v>1</v>
      </c>
      <c r="Y240" s="4">
        <v>125398.52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216</v>
      </c>
      <c r="F241" s="4">
        <f>ROUND(Source!AP232,O241)</f>
        <v>0</v>
      </c>
      <c r="G241" s="4" t="s">
        <v>71</v>
      </c>
      <c r="H241" s="4" t="s">
        <v>72</v>
      </c>
      <c r="I241" s="4"/>
      <c r="J241" s="4"/>
      <c r="K241" s="4">
        <v>216</v>
      </c>
      <c r="L241" s="4">
        <v>8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223</v>
      </c>
      <c r="F242" s="4">
        <f>ROUND(Source!AQ232,O242)</f>
        <v>0</v>
      </c>
      <c r="G242" s="4" t="s">
        <v>73</v>
      </c>
      <c r="H242" s="4" t="s">
        <v>74</v>
      </c>
      <c r="I242" s="4"/>
      <c r="J242" s="4"/>
      <c r="K242" s="4">
        <v>223</v>
      </c>
      <c r="L242" s="4">
        <v>9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229</v>
      </c>
      <c r="F243" s="4">
        <f>ROUND(Source!AZ232,O243)</f>
        <v>0</v>
      </c>
      <c r="G243" s="4" t="s">
        <v>75</v>
      </c>
      <c r="H243" s="4" t="s">
        <v>76</v>
      </c>
      <c r="I243" s="4"/>
      <c r="J243" s="4"/>
      <c r="K243" s="4">
        <v>229</v>
      </c>
      <c r="L243" s="4">
        <v>10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203</v>
      </c>
      <c r="F244" s="4">
        <f>ROUND(Source!Q232,O244)</f>
        <v>4205.75</v>
      </c>
      <c r="G244" s="4" t="s">
        <v>77</v>
      </c>
      <c r="H244" s="4" t="s">
        <v>78</v>
      </c>
      <c r="I244" s="4"/>
      <c r="J244" s="4"/>
      <c r="K244" s="4">
        <v>203</v>
      </c>
      <c r="L244" s="4">
        <v>11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25939.41</v>
      </c>
      <c r="X244" s="4">
        <v>1</v>
      </c>
      <c r="Y244" s="4">
        <v>25939.41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231</v>
      </c>
      <c r="F245" s="4">
        <f>ROUND(Source!BB232,O245)</f>
        <v>0</v>
      </c>
      <c r="G245" s="4" t="s">
        <v>79</v>
      </c>
      <c r="H245" s="4" t="s">
        <v>80</v>
      </c>
      <c r="I245" s="4"/>
      <c r="J245" s="4"/>
      <c r="K245" s="4">
        <v>231</v>
      </c>
      <c r="L245" s="4">
        <v>12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204</v>
      </c>
      <c r="F246" s="4">
        <f>ROUND(Source!R232,O246)</f>
        <v>1380.01</v>
      </c>
      <c r="G246" s="4" t="s">
        <v>81</v>
      </c>
      <c r="H246" s="4" t="s">
        <v>82</v>
      </c>
      <c r="I246" s="4"/>
      <c r="J246" s="4"/>
      <c r="K246" s="4">
        <v>204</v>
      </c>
      <c r="L246" s="4">
        <v>13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10475.48</v>
      </c>
      <c r="X246" s="4">
        <v>1</v>
      </c>
      <c r="Y246" s="4">
        <v>10475.48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205</v>
      </c>
      <c r="F247" s="4">
        <f>ROUND(Source!S232,O247)</f>
        <v>1546.24</v>
      </c>
      <c r="G247" s="4" t="s">
        <v>83</v>
      </c>
      <c r="H247" s="4" t="s">
        <v>84</v>
      </c>
      <c r="I247" s="4"/>
      <c r="J247" s="4"/>
      <c r="K247" s="4">
        <v>205</v>
      </c>
      <c r="L247" s="4">
        <v>14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34656.94</v>
      </c>
      <c r="X247" s="4">
        <v>1</v>
      </c>
      <c r="Y247" s="4">
        <v>34656.94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232</v>
      </c>
      <c r="F248" s="4">
        <f>ROUND(Source!BC232,O248)</f>
        <v>0</v>
      </c>
      <c r="G248" s="4" t="s">
        <v>85</v>
      </c>
      <c r="H248" s="4" t="s">
        <v>86</v>
      </c>
      <c r="I248" s="4"/>
      <c r="J248" s="4"/>
      <c r="K248" s="4">
        <v>232</v>
      </c>
      <c r="L248" s="4">
        <v>15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214</v>
      </c>
      <c r="F249" s="4">
        <f>ROUND(Source!AS232,O249)</f>
        <v>30784.25</v>
      </c>
      <c r="G249" s="4" t="s">
        <v>87</v>
      </c>
      <c r="H249" s="4" t="s">
        <v>88</v>
      </c>
      <c r="I249" s="4"/>
      <c r="J249" s="4"/>
      <c r="K249" s="4">
        <v>214</v>
      </c>
      <c r="L249" s="4">
        <v>16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204774.93</v>
      </c>
      <c r="X249" s="4">
        <v>1</v>
      </c>
      <c r="Y249" s="4">
        <v>204774.93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215</v>
      </c>
      <c r="F250" s="4">
        <f>ROUND(Source!AT232,O250)</f>
        <v>0</v>
      </c>
      <c r="G250" s="4" t="s">
        <v>89</v>
      </c>
      <c r="H250" s="4" t="s">
        <v>90</v>
      </c>
      <c r="I250" s="4"/>
      <c r="J250" s="4"/>
      <c r="K250" s="4">
        <v>215</v>
      </c>
      <c r="L250" s="4">
        <v>17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53372.76</v>
      </c>
      <c r="X250" s="4">
        <v>1</v>
      </c>
      <c r="Y250" s="4">
        <v>53372.76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217</v>
      </c>
      <c r="F251" s="4">
        <f>ROUND(Source!AU232,O251)</f>
        <v>0</v>
      </c>
      <c r="G251" s="4" t="s">
        <v>91</v>
      </c>
      <c r="H251" s="4" t="s">
        <v>92</v>
      </c>
      <c r="I251" s="4"/>
      <c r="J251" s="4"/>
      <c r="K251" s="4">
        <v>217</v>
      </c>
      <c r="L251" s="4">
        <v>18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230</v>
      </c>
      <c r="F252" s="4">
        <f>ROUND(Source!BA232,O252)</f>
        <v>0</v>
      </c>
      <c r="G252" s="4" t="s">
        <v>93</v>
      </c>
      <c r="H252" s="4" t="s">
        <v>94</v>
      </c>
      <c r="I252" s="4"/>
      <c r="J252" s="4"/>
      <c r="K252" s="4">
        <v>230</v>
      </c>
      <c r="L252" s="4">
        <v>19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206</v>
      </c>
      <c r="F253" s="4">
        <f>ROUND(Source!T232,O253)</f>
        <v>0</v>
      </c>
      <c r="G253" s="4" t="s">
        <v>95</v>
      </c>
      <c r="H253" s="4" t="s">
        <v>96</v>
      </c>
      <c r="I253" s="4"/>
      <c r="J253" s="4"/>
      <c r="K253" s="4">
        <v>206</v>
      </c>
      <c r="L253" s="4">
        <v>20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207</v>
      </c>
      <c r="F254" s="4">
        <f>Source!U232</f>
        <v>2.2564601630999994</v>
      </c>
      <c r="G254" s="4" t="s">
        <v>97</v>
      </c>
      <c r="H254" s="4" t="s">
        <v>98</v>
      </c>
      <c r="I254" s="4"/>
      <c r="J254" s="4"/>
      <c r="K254" s="4">
        <v>207</v>
      </c>
      <c r="L254" s="4">
        <v>21</v>
      </c>
      <c r="M254" s="4">
        <v>3</v>
      </c>
      <c r="N254" s="4" t="s">
        <v>3</v>
      </c>
      <c r="O254" s="4">
        <v>-1</v>
      </c>
      <c r="P254" s="4"/>
      <c r="Q254" s="4"/>
      <c r="R254" s="4"/>
      <c r="S254" s="4"/>
      <c r="T254" s="4"/>
      <c r="U254" s="4"/>
      <c r="V254" s="4"/>
      <c r="W254" s="4">
        <v>51.990574675600001</v>
      </c>
      <c r="X254" s="4">
        <v>1</v>
      </c>
      <c r="Y254" s="4">
        <v>51.990574675600001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208</v>
      </c>
      <c r="F255" s="4">
        <f>Source!V232</f>
        <v>0</v>
      </c>
      <c r="G255" s="4" t="s">
        <v>99</v>
      </c>
      <c r="H255" s="4" t="s">
        <v>100</v>
      </c>
      <c r="I255" s="4"/>
      <c r="J255" s="4"/>
      <c r="K255" s="4">
        <v>208</v>
      </c>
      <c r="L255" s="4">
        <v>22</v>
      </c>
      <c r="M255" s="4">
        <v>3</v>
      </c>
      <c r="N255" s="4" t="s">
        <v>3</v>
      </c>
      <c r="O255" s="4">
        <v>-1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209</v>
      </c>
      <c r="F256" s="4">
        <f>ROUND(Source!W232,O256)</f>
        <v>0</v>
      </c>
      <c r="G256" s="4" t="s">
        <v>101</v>
      </c>
      <c r="H256" s="4" t="s">
        <v>102</v>
      </c>
      <c r="I256" s="4"/>
      <c r="J256" s="4"/>
      <c r="K256" s="4">
        <v>209</v>
      </c>
      <c r="L256" s="4">
        <v>23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233</v>
      </c>
      <c r="F257" s="4">
        <f>ROUND(Source!BD232,O257)</f>
        <v>0</v>
      </c>
      <c r="G257" s="4" t="s">
        <v>103</v>
      </c>
      <c r="H257" s="4" t="s">
        <v>104</v>
      </c>
      <c r="I257" s="4"/>
      <c r="J257" s="4"/>
      <c r="K257" s="4">
        <v>233</v>
      </c>
      <c r="L257" s="4">
        <v>24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210</v>
      </c>
      <c r="F258" s="4">
        <f>ROUND(Source!X232,O258)</f>
        <v>3921.18</v>
      </c>
      <c r="G258" s="4" t="s">
        <v>105</v>
      </c>
      <c r="H258" s="4" t="s">
        <v>106</v>
      </c>
      <c r="I258" s="4"/>
      <c r="J258" s="4"/>
      <c r="K258" s="4">
        <v>210</v>
      </c>
      <c r="L258" s="4">
        <v>25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48759.01</v>
      </c>
      <c r="X258" s="4">
        <v>1</v>
      </c>
      <c r="Y258" s="4">
        <v>48759.01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211</v>
      </c>
      <c r="F259" s="4">
        <f>ROUND(Source!Y232,O259)</f>
        <v>1609.44</v>
      </c>
      <c r="G259" s="4" t="s">
        <v>107</v>
      </c>
      <c r="H259" s="4" t="s">
        <v>108</v>
      </c>
      <c r="I259" s="4"/>
      <c r="J259" s="4"/>
      <c r="K259" s="4">
        <v>211</v>
      </c>
      <c r="L259" s="4">
        <v>26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23393.81</v>
      </c>
      <c r="X259" s="4">
        <v>1</v>
      </c>
      <c r="Y259" s="4">
        <v>23393.81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224</v>
      </c>
      <c r="F260" s="4">
        <f>ROUND(Source!AR232,O260)</f>
        <v>30784.25</v>
      </c>
      <c r="G260" s="4" t="s">
        <v>109</v>
      </c>
      <c r="H260" s="4" t="s">
        <v>110</v>
      </c>
      <c r="I260" s="4"/>
      <c r="J260" s="4"/>
      <c r="K260" s="4">
        <v>224</v>
      </c>
      <c r="L260" s="4">
        <v>27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258147.69</v>
      </c>
      <c r="X260" s="4">
        <v>1</v>
      </c>
      <c r="Y260" s="4">
        <v>258147.69</v>
      </c>
      <c r="Z260" s="4"/>
      <c r="AA260" s="4"/>
      <c r="AB260" s="4"/>
    </row>
    <row r="262" spans="1:28" x14ac:dyDescent="0.2">
      <c r="A262" s="5">
        <v>61</v>
      </c>
      <c r="B262" s="5"/>
      <c r="C262" s="5"/>
      <c r="D262" s="5"/>
      <c r="E262" s="5"/>
      <c r="F262" s="5">
        <v>3</v>
      </c>
      <c r="G262" s="5" t="s">
        <v>240</v>
      </c>
      <c r="H262" s="5" t="s">
        <v>241</v>
      </c>
    </row>
    <row r="263" spans="1:28" x14ac:dyDescent="0.2">
      <c r="A263" s="5">
        <v>61</v>
      </c>
      <c r="B263" s="5"/>
      <c r="C263" s="5"/>
      <c r="D263" s="5"/>
      <c r="E263" s="5"/>
      <c r="F263" s="5">
        <v>12</v>
      </c>
      <c r="G263" s="5" t="s">
        <v>242</v>
      </c>
      <c r="H263" s="5" t="s">
        <v>241</v>
      </c>
    </row>
    <row r="264" spans="1:28" x14ac:dyDescent="0.2">
      <c r="A264" s="5">
        <v>61</v>
      </c>
      <c r="B264" s="5"/>
      <c r="C264" s="5"/>
      <c r="D264" s="5"/>
      <c r="E264" s="5"/>
      <c r="F264" s="5">
        <v>0</v>
      </c>
      <c r="G264" s="5" t="s">
        <v>243</v>
      </c>
      <c r="H264" s="5" t="s">
        <v>241</v>
      </c>
    </row>
    <row r="265" spans="1:28" x14ac:dyDescent="0.2">
      <c r="A265" s="5">
        <v>61</v>
      </c>
      <c r="B265" s="5"/>
      <c r="C265" s="5"/>
      <c r="D265" s="5"/>
      <c r="E265" s="5"/>
      <c r="F265" s="5">
        <v>2</v>
      </c>
      <c r="G265" s="5" t="s">
        <v>244</v>
      </c>
      <c r="H265" s="5" t="s">
        <v>241</v>
      </c>
    </row>
    <row r="266" spans="1:28" x14ac:dyDescent="0.2">
      <c r="A266" s="5">
        <v>61</v>
      </c>
      <c r="B266" s="5"/>
      <c r="C266" s="5"/>
      <c r="D266" s="5"/>
      <c r="E266" s="5"/>
      <c r="F266" s="5">
        <v>1</v>
      </c>
      <c r="G266" s="5" t="s">
        <v>245</v>
      </c>
      <c r="H266" s="5" t="s">
        <v>241</v>
      </c>
    </row>
    <row r="269" spans="1:28" x14ac:dyDescent="0.2">
      <c r="A269">
        <v>70</v>
      </c>
      <c r="B269">
        <v>1</v>
      </c>
      <c r="D269">
        <v>1</v>
      </c>
      <c r="E269" t="s">
        <v>246</v>
      </c>
      <c r="F269" t="s">
        <v>247</v>
      </c>
      <c r="G269">
        <v>0</v>
      </c>
      <c r="H269">
        <v>0</v>
      </c>
      <c r="I269" t="s">
        <v>3</v>
      </c>
      <c r="J269">
        <v>1</v>
      </c>
      <c r="K269">
        <v>0</v>
      </c>
      <c r="L269" t="s">
        <v>3</v>
      </c>
      <c r="M269" t="s">
        <v>3</v>
      </c>
      <c r="N269">
        <v>0</v>
      </c>
      <c r="P269" t="s">
        <v>3</v>
      </c>
    </row>
    <row r="270" spans="1:28" x14ac:dyDescent="0.2">
      <c r="A270">
        <v>70</v>
      </c>
      <c r="B270">
        <v>1</v>
      </c>
      <c r="D270">
        <v>2</v>
      </c>
      <c r="E270" t="s">
        <v>248</v>
      </c>
      <c r="F270" t="s">
        <v>249</v>
      </c>
      <c r="G270">
        <v>1</v>
      </c>
      <c r="H270">
        <v>0</v>
      </c>
      <c r="I270" t="s">
        <v>3</v>
      </c>
      <c r="J270">
        <v>1</v>
      </c>
      <c r="K270">
        <v>0</v>
      </c>
      <c r="L270" t="s">
        <v>3</v>
      </c>
      <c r="M270" t="s">
        <v>3</v>
      </c>
      <c r="N270">
        <v>0</v>
      </c>
      <c r="P270" t="s">
        <v>3</v>
      </c>
    </row>
    <row r="271" spans="1:28" x14ac:dyDescent="0.2">
      <c r="A271">
        <v>70</v>
      </c>
      <c r="B271">
        <v>1</v>
      </c>
      <c r="D271">
        <v>3</v>
      </c>
      <c r="E271" t="s">
        <v>250</v>
      </c>
      <c r="F271" t="s">
        <v>251</v>
      </c>
      <c r="G271">
        <v>1</v>
      </c>
      <c r="H271">
        <v>0</v>
      </c>
      <c r="I271" t="s">
        <v>3</v>
      </c>
      <c r="J271">
        <v>0</v>
      </c>
      <c r="K271">
        <v>0</v>
      </c>
      <c r="L271" t="s">
        <v>3</v>
      </c>
      <c r="M271" t="s">
        <v>3</v>
      </c>
      <c r="N271">
        <v>0</v>
      </c>
      <c r="P271" t="s">
        <v>3</v>
      </c>
    </row>
    <row r="272" spans="1:28" x14ac:dyDescent="0.2">
      <c r="A272">
        <v>70</v>
      </c>
      <c r="B272">
        <v>1</v>
      </c>
      <c r="D272">
        <v>4</v>
      </c>
      <c r="E272" t="s">
        <v>252</v>
      </c>
      <c r="F272" t="s">
        <v>253</v>
      </c>
      <c r="G272">
        <v>1</v>
      </c>
      <c r="H272">
        <v>0</v>
      </c>
      <c r="I272" t="s">
        <v>3</v>
      </c>
      <c r="J272">
        <v>0</v>
      </c>
      <c r="K272">
        <v>0</v>
      </c>
      <c r="L272" t="s">
        <v>3</v>
      </c>
      <c r="M272" t="s">
        <v>3</v>
      </c>
      <c r="N272">
        <v>0</v>
      </c>
      <c r="P272" t="s">
        <v>3</v>
      </c>
    </row>
    <row r="273" spans="1:50" x14ac:dyDescent="0.2">
      <c r="A273">
        <v>70</v>
      </c>
      <c r="B273">
        <v>1</v>
      </c>
      <c r="D273">
        <v>5</v>
      </c>
      <c r="E273" t="s">
        <v>254</v>
      </c>
      <c r="F273" t="s">
        <v>255</v>
      </c>
      <c r="G273">
        <v>0</v>
      </c>
      <c r="H273">
        <v>0</v>
      </c>
      <c r="I273" t="s">
        <v>3</v>
      </c>
      <c r="J273">
        <v>0</v>
      </c>
      <c r="K273">
        <v>0</v>
      </c>
      <c r="L273" t="s">
        <v>3</v>
      </c>
      <c r="M273" t="s">
        <v>3</v>
      </c>
      <c r="N273">
        <v>0</v>
      </c>
      <c r="P273" t="s">
        <v>3</v>
      </c>
    </row>
    <row r="275" spans="1:50" x14ac:dyDescent="0.2">
      <c r="A275">
        <v>-1</v>
      </c>
    </row>
    <row r="277" spans="1:50" x14ac:dyDescent="0.2">
      <c r="A277" s="3">
        <v>75</v>
      </c>
      <c r="B277" s="3" t="s">
        <v>256</v>
      </c>
      <c r="C277" s="3">
        <v>2026</v>
      </c>
      <c r="D277" s="3">
        <v>1</v>
      </c>
      <c r="E277" s="3">
        <v>0</v>
      </c>
      <c r="F277" s="3"/>
      <c r="G277" s="3">
        <v>0</v>
      </c>
      <c r="H277" s="3">
        <v>1</v>
      </c>
      <c r="I277" s="3">
        <v>1</v>
      </c>
      <c r="J277" s="3">
        <v>3</v>
      </c>
      <c r="K277" s="3">
        <v>0</v>
      </c>
      <c r="L277" s="3">
        <v>0</v>
      </c>
      <c r="M277" s="3">
        <v>0</v>
      </c>
      <c r="N277" s="3">
        <v>165643776</v>
      </c>
      <c r="O277" s="3">
        <v>1</v>
      </c>
    </row>
    <row r="278" spans="1:50" x14ac:dyDescent="0.2">
      <c r="A278" s="6">
        <v>1</v>
      </c>
      <c r="B278" s="6" t="s">
        <v>257</v>
      </c>
      <c r="C278" s="6" t="s">
        <v>258</v>
      </c>
      <c r="D278" s="6">
        <v>2026</v>
      </c>
      <c r="E278" s="6">
        <v>1</v>
      </c>
      <c r="F278" s="6">
        <v>1</v>
      </c>
      <c r="G278" s="6">
        <v>1</v>
      </c>
      <c r="H278" s="6">
        <v>0</v>
      </c>
      <c r="I278" s="6">
        <v>2</v>
      </c>
      <c r="J278" s="6">
        <v>1</v>
      </c>
      <c r="K278" s="6">
        <v>1</v>
      </c>
      <c r="L278" s="6">
        <v>1</v>
      </c>
      <c r="M278" s="6">
        <v>1</v>
      </c>
      <c r="N278" s="6">
        <v>1</v>
      </c>
      <c r="O278" s="6">
        <v>1</v>
      </c>
      <c r="P278" s="6">
        <v>1</v>
      </c>
      <c r="Q278" s="6">
        <v>1</v>
      </c>
      <c r="R278" s="6" t="s">
        <v>3</v>
      </c>
      <c r="S278" s="6" t="s">
        <v>3</v>
      </c>
      <c r="T278" s="6" t="s">
        <v>3</v>
      </c>
      <c r="U278" s="6" t="s">
        <v>3</v>
      </c>
      <c r="V278" s="6" t="s">
        <v>3</v>
      </c>
      <c r="W278" s="6" t="s">
        <v>3</v>
      </c>
      <c r="X278" s="6" t="s">
        <v>3</v>
      </c>
      <c r="Y278" s="6" t="s">
        <v>3</v>
      </c>
      <c r="Z278" s="6" t="s">
        <v>3</v>
      </c>
      <c r="AA278" s="6" t="s">
        <v>259</v>
      </c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>
        <v>165643777</v>
      </c>
      <c r="AO278" s="6"/>
      <c r="AP278" s="6"/>
      <c r="AQ278" s="6"/>
      <c r="AR278" s="6"/>
      <c r="AS278" s="6"/>
      <c r="AT278" s="6"/>
      <c r="AU278" s="6"/>
      <c r="AV278" s="6"/>
      <c r="AW278" s="6"/>
      <c r="AX278" s="6"/>
    </row>
    <row r="279" spans="1:50" x14ac:dyDescent="0.2">
      <c r="A279" s="6">
        <v>1</v>
      </c>
      <c r="B279" s="6" t="s">
        <v>257</v>
      </c>
      <c r="C279" s="6" t="s">
        <v>260</v>
      </c>
      <c r="D279" s="6">
        <v>2026</v>
      </c>
      <c r="E279" s="6">
        <v>1</v>
      </c>
      <c r="F279" s="6">
        <v>1</v>
      </c>
      <c r="G279" s="6">
        <v>1</v>
      </c>
      <c r="H279" s="6">
        <v>0</v>
      </c>
      <c r="I279" s="6">
        <v>2</v>
      </c>
      <c r="J279" s="6">
        <v>1</v>
      </c>
      <c r="K279" s="6">
        <v>1</v>
      </c>
      <c r="L279" s="6">
        <v>1</v>
      </c>
      <c r="M279" s="6">
        <v>1</v>
      </c>
      <c r="N279" s="6">
        <v>1</v>
      </c>
      <c r="O279" s="6">
        <v>1</v>
      </c>
      <c r="P279" s="6">
        <v>1</v>
      </c>
      <c r="Q279" s="6">
        <v>1</v>
      </c>
      <c r="R279" s="6" t="s">
        <v>3</v>
      </c>
      <c r="S279" s="6" t="s">
        <v>3</v>
      </c>
      <c r="T279" s="6" t="s">
        <v>3</v>
      </c>
      <c r="U279" s="6" t="s">
        <v>3</v>
      </c>
      <c r="V279" s="6" t="s">
        <v>3</v>
      </c>
      <c r="W279" s="6" t="s">
        <v>3</v>
      </c>
      <c r="X279" s="6" t="s">
        <v>3</v>
      </c>
      <c r="Y279" s="6" t="s">
        <v>3</v>
      </c>
      <c r="Z279" s="6" t="s">
        <v>3</v>
      </c>
      <c r="AA279" s="6" t="s">
        <v>261</v>
      </c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>
        <v>165643778</v>
      </c>
      <c r="AO279" s="6"/>
      <c r="AP279" s="6"/>
      <c r="AQ279" s="6"/>
      <c r="AR279" s="6"/>
      <c r="AS279" s="6"/>
      <c r="AT279" s="6"/>
      <c r="AU279" s="6"/>
      <c r="AV279" s="6"/>
      <c r="AW279" s="6"/>
      <c r="AX279" s="6"/>
    </row>
    <row r="283" spans="1:50" x14ac:dyDescent="0.2">
      <c r="A283">
        <v>65</v>
      </c>
      <c r="C283">
        <v>1</v>
      </c>
      <c r="D283">
        <v>0</v>
      </c>
      <c r="E28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262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66512</v>
      </c>
      <c r="M1">
        <v>58218707</v>
      </c>
      <c r="N1">
        <v>12</v>
      </c>
      <c r="O1">
        <v>0</v>
      </c>
      <c r="P1">
        <v>0</v>
      </c>
      <c r="Q1">
        <v>1</v>
      </c>
    </row>
    <row r="4" spans="1:133" x14ac:dyDescent="0.2">
      <c r="A4" s="1">
        <v>8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5</v>
      </c>
      <c r="G12" s="1" t="s">
        <v>6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165643776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15</v>
      </c>
      <c r="D16" s="7" t="s">
        <v>15</v>
      </c>
      <c r="E16" s="8">
        <f>ROUND((Source!F219)/1000,2)</f>
        <v>30.78</v>
      </c>
      <c r="F16" s="8">
        <f>ROUND((Source!F220)/1000,2)</f>
        <v>0</v>
      </c>
      <c r="G16" s="8">
        <f>ROUND((Source!F211)/1000,2)</f>
        <v>0</v>
      </c>
      <c r="H16" s="8">
        <f>ROUND((Source!F221)/1000+(Source!F222)/1000,2)</f>
        <v>0</v>
      </c>
      <c r="I16" s="8">
        <f>E16+F16+G16+H16</f>
        <v>30.78</v>
      </c>
      <c r="J16" s="8">
        <f>ROUND((Source!F217+Source!F216)/1000,2)</f>
        <v>2.93</v>
      </c>
      <c r="K16" s="8">
        <v>311.39</v>
      </c>
      <c r="L16" s="8">
        <v>0</v>
      </c>
      <c r="M16" s="8">
        <v>0</v>
      </c>
      <c r="N16" s="8">
        <f>I16+L16+M16</f>
        <v>30.78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185994.87</v>
      </c>
      <c r="AU16" s="8">
        <v>125398.52</v>
      </c>
      <c r="AV16" s="8">
        <v>0</v>
      </c>
      <c r="AW16" s="8">
        <v>0</v>
      </c>
      <c r="AX16" s="8">
        <v>0</v>
      </c>
      <c r="AY16" s="8">
        <v>25939.41</v>
      </c>
      <c r="AZ16" s="8">
        <v>10475.48</v>
      </c>
      <c r="BA16" s="8">
        <v>34656.94</v>
      </c>
      <c r="BB16" s="8">
        <v>204774.93</v>
      </c>
      <c r="BC16" s="8">
        <v>53372.76</v>
      </c>
      <c r="BD16" s="8">
        <v>0</v>
      </c>
      <c r="BE16" s="8">
        <v>0</v>
      </c>
      <c r="BF16" s="8">
        <v>51.990574675600001</v>
      </c>
      <c r="BG16" s="8">
        <v>0</v>
      </c>
      <c r="BH16" s="8">
        <v>0</v>
      </c>
      <c r="BI16" s="8">
        <v>48759.01</v>
      </c>
      <c r="BJ16" s="8">
        <v>23393.81</v>
      </c>
      <c r="BK16" s="8">
        <v>258147.69</v>
      </c>
    </row>
    <row r="18" spans="1:16" x14ac:dyDescent="0.2">
      <c r="A18">
        <v>51</v>
      </c>
      <c r="E18">
        <v>204.77</v>
      </c>
      <c r="F18">
        <v>53.37</v>
      </c>
      <c r="G18">
        <v>0</v>
      </c>
      <c r="H18">
        <v>0</v>
      </c>
      <c r="I18">
        <v>258.14</v>
      </c>
      <c r="J18">
        <v>45.13</v>
      </c>
      <c r="K18">
        <v>311.39</v>
      </c>
      <c r="L18">
        <v>0</v>
      </c>
      <c r="M18">
        <v>0</v>
      </c>
      <c r="N18">
        <v>258.14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185994.87</v>
      </c>
      <c r="G20" s="4" t="s">
        <v>57</v>
      </c>
      <c r="H20" s="4" t="s">
        <v>58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125398.52</v>
      </c>
      <c r="G21" s="4" t="s">
        <v>59</v>
      </c>
      <c r="H21" s="4" t="s">
        <v>60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61</v>
      </c>
      <c r="H22" s="4" t="s">
        <v>62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125398.52</v>
      </c>
      <c r="G23" s="4" t="s">
        <v>63</v>
      </c>
      <c r="H23" s="4" t="s">
        <v>64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125398.52</v>
      </c>
      <c r="G24" s="4" t="s">
        <v>65</v>
      </c>
      <c r="H24" s="4" t="s">
        <v>66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67</v>
      </c>
      <c r="H25" s="4" t="s">
        <v>68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125398.52</v>
      </c>
      <c r="G26" s="4" t="s">
        <v>69</v>
      </c>
      <c r="H26" s="4" t="s">
        <v>70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71</v>
      </c>
      <c r="H27" s="4" t="s">
        <v>72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73</v>
      </c>
      <c r="H28" s="4" t="s">
        <v>74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75</v>
      </c>
      <c r="H29" s="4" t="s">
        <v>76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25939.41</v>
      </c>
      <c r="G30" s="4" t="s">
        <v>77</v>
      </c>
      <c r="H30" s="4" t="s">
        <v>78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79</v>
      </c>
      <c r="H31" s="4" t="s">
        <v>80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10475.48</v>
      </c>
      <c r="G32" s="4" t="s">
        <v>81</v>
      </c>
      <c r="H32" s="4" t="s">
        <v>82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34656.94</v>
      </c>
      <c r="G33" s="4" t="s">
        <v>83</v>
      </c>
      <c r="H33" s="4" t="s">
        <v>84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85</v>
      </c>
      <c r="H34" s="4" t="s">
        <v>86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204774.93</v>
      </c>
      <c r="G35" s="4" t="s">
        <v>87</v>
      </c>
      <c r="H35" s="4" t="s">
        <v>88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53372.76</v>
      </c>
      <c r="G36" s="4" t="s">
        <v>89</v>
      </c>
      <c r="H36" s="4" t="s">
        <v>90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91</v>
      </c>
      <c r="H37" s="4" t="s">
        <v>92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93</v>
      </c>
      <c r="H38" s="4" t="s">
        <v>94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95</v>
      </c>
      <c r="H39" s="4" t="s">
        <v>96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51.990574675600001</v>
      </c>
      <c r="G40" s="4" t="s">
        <v>97</v>
      </c>
      <c r="H40" s="4" t="s">
        <v>98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99</v>
      </c>
      <c r="H41" s="4" t="s">
        <v>100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101</v>
      </c>
      <c r="H42" s="4" t="s">
        <v>102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103</v>
      </c>
      <c r="H43" s="4" t="s">
        <v>104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48759.01</v>
      </c>
      <c r="G44" s="4" t="s">
        <v>105</v>
      </c>
      <c r="H44" s="4" t="s">
        <v>106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23393.81</v>
      </c>
      <c r="G45" s="4" t="s">
        <v>107</v>
      </c>
      <c r="H45" s="4" t="s">
        <v>108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258147.69</v>
      </c>
      <c r="G46" s="4" t="s">
        <v>109</v>
      </c>
      <c r="H46" s="4" t="s">
        <v>110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256</v>
      </c>
      <c r="C51" s="3">
        <v>2026</v>
      </c>
      <c r="D51" s="3">
        <v>1</v>
      </c>
      <c r="E51" s="3">
        <v>0</v>
      </c>
      <c r="F51" s="3"/>
      <c r="G51" s="3">
        <v>0</v>
      </c>
      <c r="H51" s="3">
        <v>1</v>
      </c>
      <c r="I51" s="3">
        <v>1</v>
      </c>
      <c r="J51" s="3">
        <v>3</v>
      </c>
      <c r="K51" s="3">
        <v>0</v>
      </c>
      <c r="L51" s="3">
        <v>0</v>
      </c>
      <c r="M51" s="3">
        <v>0</v>
      </c>
      <c r="N51" s="3">
        <v>165643776</v>
      </c>
      <c r="O51" s="3">
        <v>1</v>
      </c>
    </row>
    <row r="52" spans="1:50" x14ac:dyDescent="0.2">
      <c r="A52" s="6">
        <v>1</v>
      </c>
      <c r="B52" s="6" t="s">
        <v>257</v>
      </c>
      <c r="C52" s="6" t="s">
        <v>258</v>
      </c>
      <c r="D52" s="6">
        <v>2026</v>
      </c>
      <c r="E52" s="6">
        <v>1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1</v>
      </c>
      <c r="L52" s="6">
        <v>1</v>
      </c>
      <c r="M52" s="6">
        <v>1</v>
      </c>
      <c r="N52" s="6">
        <v>1</v>
      </c>
      <c r="O52" s="6">
        <v>1</v>
      </c>
      <c r="P52" s="6">
        <v>1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259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165643777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  <row r="53" spans="1:50" x14ac:dyDescent="0.2">
      <c r="A53" s="6">
        <v>1</v>
      </c>
      <c r="B53" s="6" t="s">
        <v>257</v>
      </c>
      <c r="C53" s="6" t="s">
        <v>260</v>
      </c>
      <c r="D53" s="6">
        <v>2026</v>
      </c>
      <c r="E53" s="6">
        <v>1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261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165643778</v>
      </c>
      <c r="AO53" s="6"/>
      <c r="AP53" s="6"/>
      <c r="AQ53" s="6"/>
      <c r="AR53" s="6"/>
      <c r="AS53" s="6"/>
      <c r="AT53" s="6"/>
      <c r="AU53" s="6"/>
      <c r="AV53" s="6"/>
      <c r="AW53" s="6"/>
      <c r="AX53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12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165643776</v>
      </c>
      <c r="C1">
        <v>165644653</v>
      </c>
      <c r="D1">
        <v>164539427</v>
      </c>
      <c r="E1">
        <v>1080</v>
      </c>
      <c r="F1">
        <v>1</v>
      </c>
      <c r="G1">
        <v>1080</v>
      </c>
      <c r="H1">
        <v>1</v>
      </c>
      <c r="I1" t="s">
        <v>263</v>
      </c>
      <c r="J1" t="s">
        <v>3</v>
      </c>
      <c r="K1" t="s">
        <v>264</v>
      </c>
      <c r="L1">
        <v>1191</v>
      </c>
      <c r="N1">
        <v>1013</v>
      </c>
      <c r="O1" t="s">
        <v>265</v>
      </c>
      <c r="P1" t="s">
        <v>265</v>
      </c>
      <c r="Q1">
        <v>1</v>
      </c>
      <c r="W1">
        <v>0</v>
      </c>
      <c r="X1">
        <v>476480486</v>
      </c>
      <c r="Y1">
        <f t="shared" ref="Y1:Y7" si="0">(AT1*1.1)</f>
        <v>0.627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0.56999999999999995</v>
      </c>
      <c r="AU1" t="s">
        <v>24</v>
      </c>
      <c r="AV1">
        <v>1</v>
      </c>
      <c r="AW1">
        <v>2</v>
      </c>
      <c r="AX1">
        <v>165644657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0</v>
      </c>
      <c r="CW1">
        <v>0</v>
      </c>
      <c r="CX1">
        <f>ROUND(Y1*Source!I28,9)</f>
        <v>0</v>
      </c>
      <c r="CY1">
        <f>AD1</f>
        <v>0</v>
      </c>
      <c r="CZ1">
        <f>AH1</f>
        <v>0</v>
      </c>
      <c r="DA1">
        <f>AL1</f>
        <v>1</v>
      </c>
      <c r="DB1">
        <f t="shared" ref="DB1:DB7" si="1">ROUND((ROUND(AT1*CZ1,2)*1.1),6)</f>
        <v>0</v>
      </c>
      <c r="DC1">
        <f t="shared" ref="DC1:DC7" si="2">ROUND((ROUND(AT1*AG1,2)*1.1),6)</f>
        <v>0</v>
      </c>
      <c r="DD1" t="s">
        <v>3</v>
      </c>
      <c r="DE1" t="s">
        <v>3</v>
      </c>
      <c r="DF1">
        <f t="shared" ref="DF1:DF20" si="3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32" si="4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165643776</v>
      </c>
      <c r="C2">
        <v>165644653</v>
      </c>
      <c r="D2">
        <v>164609999</v>
      </c>
      <c r="E2">
        <v>1</v>
      </c>
      <c r="F2">
        <v>1</v>
      </c>
      <c r="G2">
        <v>1080</v>
      </c>
      <c r="H2">
        <v>2</v>
      </c>
      <c r="I2" t="s">
        <v>266</v>
      </c>
      <c r="J2" t="s">
        <v>267</v>
      </c>
      <c r="K2" t="s">
        <v>268</v>
      </c>
      <c r="L2">
        <v>1368</v>
      </c>
      <c r="N2">
        <v>1011</v>
      </c>
      <c r="O2" t="s">
        <v>269</v>
      </c>
      <c r="P2" t="s">
        <v>269</v>
      </c>
      <c r="Q2">
        <v>1</v>
      </c>
      <c r="W2">
        <v>0</v>
      </c>
      <c r="X2">
        <v>-2097399166</v>
      </c>
      <c r="Y2">
        <f t="shared" si="0"/>
        <v>6.2700000000000005</v>
      </c>
      <c r="AA2">
        <v>0</v>
      </c>
      <c r="AB2">
        <v>2788.1</v>
      </c>
      <c r="AC2">
        <v>976.64</v>
      </c>
      <c r="AD2">
        <v>0</v>
      </c>
      <c r="AE2">
        <v>0</v>
      </c>
      <c r="AF2">
        <v>156.56</v>
      </c>
      <c r="AG2">
        <v>14.54</v>
      </c>
      <c r="AH2">
        <v>0</v>
      </c>
      <c r="AI2">
        <v>1</v>
      </c>
      <c r="AJ2">
        <v>14.94</v>
      </c>
      <c r="AK2">
        <v>56.35</v>
      </c>
      <c r="AL2">
        <v>1</v>
      </c>
      <c r="AM2">
        <v>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5.7</v>
      </c>
      <c r="AU2" t="s">
        <v>24</v>
      </c>
      <c r="AV2">
        <v>0</v>
      </c>
      <c r="AW2">
        <v>2</v>
      </c>
      <c r="AX2">
        <v>165644658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ROUND(Y2*Source!I28*DO2,9)</f>
        <v>0</v>
      </c>
      <c r="CX2">
        <f>ROUND(Y2*Source!I28,9)</f>
        <v>0</v>
      </c>
      <c r="CY2">
        <f>AB2</f>
        <v>2788.1</v>
      </c>
      <c r="CZ2">
        <f>AF2</f>
        <v>156.56</v>
      </c>
      <c r="DA2">
        <f>AJ2</f>
        <v>14.94</v>
      </c>
      <c r="DB2">
        <f t="shared" si="1"/>
        <v>981.62900000000002</v>
      </c>
      <c r="DC2">
        <f t="shared" si="2"/>
        <v>91.168000000000006</v>
      </c>
      <c r="DD2" t="s">
        <v>3</v>
      </c>
      <c r="DE2" t="s">
        <v>3</v>
      </c>
      <c r="DF2">
        <f t="shared" si="3"/>
        <v>0</v>
      </c>
      <c r="DG2">
        <f>ROUND(ROUND(AF2*AJ2,2)*CX2,2)</f>
        <v>0</v>
      </c>
      <c r="DH2">
        <f>ROUND(ROUND(AG2*AK2,2)*CX2,2)</f>
        <v>0</v>
      </c>
      <c r="DI2">
        <f t="shared" si="4"/>
        <v>0</v>
      </c>
      <c r="DJ2">
        <f>DG2</f>
        <v>0</v>
      </c>
      <c r="DK2">
        <v>0</v>
      </c>
      <c r="DL2" t="s">
        <v>270</v>
      </c>
      <c r="DM2">
        <v>0</v>
      </c>
      <c r="DN2" t="s">
        <v>265</v>
      </c>
      <c r="DO2">
        <v>14.54</v>
      </c>
    </row>
    <row r="3" spans="1:119" x14ac:dyDescent="0.2">
      <c r="A3">
        <f>ROW(Source!A28)</f>
        <v>28</v>
      </c>
      <c r="B3">
        <v>165643776</v>
      </c>
      <c r="C3">
        <v>165644653</v>
      </c>
      <c r="D3">
        <v>164610020</v>
      </c>
      <c r="E3">
        <v>1</v>
      </c>
      <c r="F3">
        <v>1</v>
      </c>
      <c r="G3">
        <v>1080</v>
      </c>
      <c r="H3">
        <v>2</v>
      </c>
      <c r="I3" t="s">
        <v>271</v>
      </c>
      <c r="J3" t="s">
        <v>272</v>
      </c>
      <c r="K3" t="s">
        <v>273</v>
      </c>
      <c r="L3">
        <v>1368</v>
      </c>
      <c r="N3">
        <v>1011</v>
      </c>
      <c r="O3" t="s">
        <v>269</v>
      </c>
      <c r="P3" t="s">
        <v>269</v>
      </c>
      <c r="Q3">
        <v>1</v>
      </c>
      <c r="W3">
        <v>0</v>
      </c>
      <c r="X3">
        <v>273429052</v>
      </c>
      <c r="Y3">
        <f t="shared" si="0"/>
        <v>0.22000000000000003</v>
      </c>
      <c r="AA3">
        <v>0</v>
      </c>
      <c r="AB3">
        <v>2665.62</v>
      </c>
      <c r="AC3">
        <v>976.64</v>
      </c>
      <c r="AD3">
        <v>0</v>
      </c>
      <c r="AE3">
        <v>0</v>
      </c>
      <c r="AF3">
        <v>145.59</v>
      </c>
      <c r="AG3">
        <v>14.54</v>
      </c>
      <c r="AH3">
        <v>0</v>
      </c>
      <c r="AI3">
        <v>1</v>
      </c>
      <c r="AJ3">
        <v>15.36</v>
      </c>
      <c r="AK3">
        <v>56.35</v>
      </c>
      <c r="AL3">
        <v>1</v>
      </c>
      <c r="AM3">
        <v>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0.2</v>
      </c>
      <c r="AU3" t="s">
        <v>24</v>
      </c>
      <c r="AV3">
        <v>0</v>
      </c>
      <c r="AW3">
        <v>2</v>
      </c>
      <c r="AX3">
        <v>165644659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ROUND(Y3*Source!I28*DO3,9)</f>
        <v>0</v>
      </c>
      <c r="CX3">
        <f>ROUND(Y3*Source!I28,9)</f>
        <v>0</v>
      </c>
      <c r="CY3">
        <f>AB3</f>
        <v>2665.62</v>
      </c>
      <c r="CZ3">
        <f>AF3</f>
        <v>145.59</v>
      </c>
      <c r="DA3">
        <f>AJ3</f>
        <v>15.36</v>
      </c>
      <c r="DB3">
        <f t="shared" si="1"/>
        <v>32.031999999999996</v>
      </c>
      <c r="DC3">
        <f t="shared" si="2"/>
        <v>3.2010000000000001</v>
      </c>
      <c r="DD3" t="s">
        <v>3</v>
      </c>
      <c r="DE3" t="s">
        <v>3</v>
      </c>
      <c r="DF3">
        <f t="shared" si="3"/>
        <v>0</v>
      </c>
      <c r="DG3">
        <f>ROUND(ROUND(AF3*AJ3,2)*CX3,2)</f>
        <v>0</v>
      </c>
      <c r="DH3">
        <f>ROUND(ROUND(AG3*AK3,2)*CX3,2)</f>
        <v>0</v>
      </c>
      <c r="DI3">
        <f t="shared" si="4"/>
        <v>0</v>
      </c>
      <c r="DJ3">
        <f>DG3</f>
        <v>0</v>
      </c>
      <c r="DK3">
        <v>0</v>
      </c>
      <c r="DL3" t="s">
        <v>270</v>
      </c>
      <c r="DM3">
        <v>0</v>
      </c>
      <c r="DN3" t="s">
        <v>265</v>
      </c>
      <c r="DO3">
        <v>14.54</v>
      </c>
    </row>
    <row r="4" spans="1:119" x14ac:dyDescent="0.2">
      <c r="A4">
        <f>ROW(Source!A29)</f>
        <v>29</v>
      </c>
      <c r="B4">
        <v>165643776</v>
      </c>
      <c r="C4">
        <v>165644660</v>
      </c>
      <c r="D4">
        <v>164539427</v>
      </c>
      <c r="E4">
        <v>1080</v>
      </c>
      <c r="F4">
        <v>1</v>
      </c>
      <c r="G4">
        <v>1080</v>
      </c>
      <c r="H4">
        <v>1</v>
      </c>
      <c r="I4" t="s">
        <v>263</v>
      </c>
      <c r="J4" t="s">
        <v>3</v>
      </c>
      <c r="K4" t="s">
        <v>264</v>
      </c>
      <c r="L4">
        <v>1191</v>
      </c>
      <c r="N4">
        <v>1013</v>
      </c>
      <c r="O4" t="s">
        <v>265</v>
      </c>
      <c r="P4" t="s">
        <v>265</v>
      </c>
      <c r="Q4">
        <v>1</v>
      </c>
      <c r="W4">
        <v>0</v>
      </c>
      <c r="X4">
        <v>476480486</v>
      </c>
      <c r="Y4">
        <f t="shared" si="0"/>
        <v>0.627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0.56999999999999995</v>
      </c>
      <c r="AU4" t="s">
        <v>24</v>
      </c>
      <c r="AV4">
        <v>1</v>
      </c>
      <c r="AW4">
        <v>2</v>
      </c>
      <c r="AX4">
        <v>165644663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ROUND(AT4*Source!I29*AH4*AL4,2)</f>
        <v>0</v>
      </c>
      <c r="CV4">
        <f>ROUND(Y4*Source!I29,9)</f>
        <v>0</v>
      </c>
      <c r="CW4">
        <v>0</v>
      </c>
      <c r="CX4">
        <f>ROUND(Y4*Source!I29,9)</f>
        <v>0</v>
      </c>
      <c r="CY4">
        <f>AD4</f>
        <v>0</v>
      </c>
      <c r="CZ4">
        <f>AH4</f>
        <v>0</v>
      </c>
      <c r="DA4">
        <f>AL4</f>
        <v>1</v>
      </c>
      <c r="DB4">
        <f t="shared" si="1"/>
        <v>0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ROUND(ROUND(AF4,2)*CX4,2)</f>
        <v>0</v>
      </c>
      <c r="DH4">
        <f>ROUND(ROUND(AG4,2)*CX4,2)</f>
        <v>0</v>
      </c>
      <c r="DI4">
        <f t="shared" si="4"/>
        <v>0</v>
      </c>
      <c r="DJ4">
        <f>DI4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ROW(Source!A29)</f>
        <v>29</v>
      </c>
      <c r="B5">
        <v>165643776</v>
      </c>
      <c r="C5">
        <v>165644660</v>
      </c>
      <c r="D5">
        <v>164609999</v>
      </c>
      <c r="E5">
        <v>1</v>
      </c>
      <c r="F5">
        <v>1</v>
      </c>
      <c r="G5">
        <v>1080</v>
      </c>
      <c r="H5">
        <v>2</v>
      </c>
      <c r="I5" t="s">
        <v>266</v>
      </c>
      <c r="J5" t="s">
        <v>267</v>
      </c>
      <c r="K5" t="s">
        <v>268</v>
      </c>
      <c r="L5">
        <v>1368</v>
      </c>
      <c r="N5">
        <v>1011</v>
      </c>
      <c r="O5" t="s">
        <v>269</v>
      </c>
      <c r="P5" t="s">
        <v>269</v>
      </c>
      <c r="Q5">
        <v>1</v>
      </c>
      <c r="W5">
        <v>0</v>
      </c>
      <c r="X5">
        <v>-2097399166</v>
      </c>
      <c r="Y5">
        <f t="shared" si="0"/>
        <v>5.4670000000000005</v>
      </c>
      <c r="AA5">
        <v>0</v>
      </c>
      <c r="AB5">
        <v>2788.1</v>
      </c>
      <c r="AC5">
        <v>976.64</v>
      </c>
      <c r="AD5">
        <v>0</v>
      </c>
      <c r="AE5">
        <v>0</v>
      </c>
      <c r="AF5">
        <v>156.56</v>
      </c>
      <c r="AG5">
        <v>14.54</v>
      </c>
      <c r="AH5">
        <v>0</v>
      </c>
      <c r="AI5">
        <v>1</v>
      </c>
      <c r="AJ5">
        <v>14.94</v>
      </c>
      <c r="AK5">
        <v>56.35</v>
      </c>
      <c r="AL5">
        <v>1</v>
      </c>
      <c r="AM5">
        <v>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4.97</v>
      </c>
      <c r="AU5" t="s">
        <v>24</v>
      </c>
      <c r="AV5">
        <v>0</v>
      </c>
      <c r="AW5">
        <v>2</v>
      </c>
      <c r="AX5">
        <v>165644664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ROUND(Y5*Source!I29*DO5,9)</f>
        <v>0</v>
      </c>
      <c r="CX5">
        <f>ROUND(Y5*Source!I29,9)</f>
        <v>0</v>
      </c>
      <c r="CY5">
        <f>AB5</f>
        <v>2788.1</v>
      </c>
      <c r="CZ5">
        <f>AF5</f>
        <v>156.56</v>
      </c>
      <c r="DA5">
        <f>AJ5</f>
        <v>14.94</v>
      </c>
      <c r="DB5">
        <f t="shared" si="1"/>
        <v>855.91</v>
      </c>
      <c r="DC5">
        <f t="shared" si="2"/>
        <v>79.486000000000004</v>
      </c>
      <c r="DD5" t="s">
        <v>3</v>
      </c>
      <c r="DE5" t="s">
        <v>3</v>
      </c>
      <c r="DF5">
        <f t="shared" si="3"/>
        <v>0</v>
      </c>
      <c r="DG5">
        <f>ROUND(ROUND(AF5*AJ5,2)*CX5,2)</f>
        <v>0</v>
      </c>
      <c r="DH5">
        <f>ROUND(ROUND(AG5*AK5,2)*CX5,2)</f>
        <v>0</v>
      </c>
      <c r="DI5">
        <f t="shared" si="4"/>
        <v>0</v>
      </c>
      <c r="DJ5">
        <f>DG5</f>
        <v>0</v>
      </c>
      <c r="DK5">
        <v>0</v>
      </c>
      <c r="DL5" t="s">
        <v>270</v>
      </c>
      <c r="DM5">
        <v>0</v>
      </c>
      <c r="DN5" t="s">
        <v>265</v>
      </c>
      <c r="DO5">
        <v>14.54</v>
      </c>
    </row>
    <row r="6" spans="1:119" x14ac:dyDescent="0.2">
      <c r="A6">
        <f>ROW(Source!A30)</f>
        <v>30</v>
      </c>
      <c r="B6">
        <v>165643776</v>
      </c>
      <c r="C6">
        <v>165644665</v>
      </c>
      <c r="D6">
        <v>164539427</v>
      </c>
      <c r="E6">
        <v>1080</v>
      </c>
      <c r="F6">
        <v>1</v>
      </c>
      <c r="G6">
        <v>1080</v>
      </c>
      <c r="H6">
        <v>1</v>
      </c>
      <c r="I6" t="s">
        <v>263</v>
      </c>
      <c r="J6" t="s">
        <v>3</v>
      </c>
      <c r="K6" t="s">
        <v>264</v>
      </c>
      <c r="L6">
        <v>1191</v>
      </c>
      <c r="N6">
        <v>1013</v>
      </c>
      <c r="O6" t="s">
        <v>265</v>
      </c>
      <c r="P6" t="s">
        <v>265</v>
      </c>
      <c r="Q6">
        <v>1</v>
      </c>
      <c r="W6">
        <v>0</v>
      </c>
      <c r="X6">
        <v>476480486</v>
      </c>
      <c r="Y6">
        <f t="shared" si="0"/>
        <v>211.97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192.7</v>
      </c>
      <c r="AU6" t="s">
        <v>24</v>
      </c>
      <c r="AV6">
        <v>1</v>
      </c>
      <c r="AW6">
        <v>2</v>
      </c>
      <c r="AX6">
        <v>165644667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ROUND(AT6*Source!I30*AH6*AL6,2)</f>
        <v>0</v>
      </c>
      <c r="CV6">
        <f>ROUND(Y6*Source!I30,9)</f>
        <v>0</v>
      </c>
      <c r="CW6">
        <v>0</v>
      </c>
      <c r="CX6">
        <f>ROUND(Y6*Source!I30,9)</f>
        <v>0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>ROUND(ROUND(AG6,2)*CX6,2)</f>
        <v>0</v>
      </c>
      <c r="DI6">
        <f t="shared" si="4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ROW(Source!A31)</f>
        <v>31</v>
      </c>
      <c r="B7">
        <v>165643776</v>
      </c>
      <c r="C7">
        <v>165659458</v>
      </c>
      <c r="D7">
        <v>164539427</v>
      </c>
      <c r="E7">
        <v>1080</v>
      </c>
      <c r="F7">
        <v>1</v>
      </c>
      <c r="G7">
        <v>1080</v>
      </c>
      <c r="H7">
        <v>1</v>
      </c>
      <c r="I7" t="s">
        <v>263</v>
      </c>
      <c r="J7" t="s">
        <v>3</v>
      </c>
      <c r="K7" t="s">
        <v>264</v>
      </c>
      <c r="L7">
        <v>1191</v>
      </c>
      <c r="N7">
        <v>1013</v>
      </c>
      <c r="O7" t="s">
        <v>265</v>
      </c>
      <c r="P7" t="s">
        <v>265</v>
      </c>
      <c r="Q7">
        <v>1</v>
      </c>
      <c r="W7">
        <v>0</v>
      </c>
      <c r="X7">
        <v>476480486</v>
      </c>
      <c r="Y7">
        <f t="shared" si="0"/>
        <v>91.300000000000011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83</v>
      </c>
      <c r="AU7" t="s">
        <v>24</v>
      </c>
      <c r="AV7">
        <v>1</v>
      </c>
      <c r="AW7">
        <v>2</v>
      </c>
      <c r="AX7">
        <v>165659459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ROUND(AT7*Source!I31*AH7*AL7,2)</f>
        <v>0</v>
      </c>
      <c r="CV7">
        <f>ROUND(Y7*Source!I31,9)</f>
        <v>0</v>
      </c>
      <c r="CW7">
        <v>0</v>
      </c>
      <c r="CX7">
        <f>ROUND(Y7*Source!I31,9)</f>
        <v>0</v>
      </c>
      <c r="CY7">
        <f>AD7</f>
        <v>0</v>
      </c>
      <c r="CZ7">
        <f>AH7</f>
        <v>0</v>
      </c>
      <c r="DA7">
        <f>AL7</f>
        <v>1</v>
      </c>
      <c r="DB7">
        <f t="shared" si="1"/>
        <v>0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>ROUND(ROUND(AF7,2)*CX7,2)</f>
        <v>0</v>
      </c>
      <c r="DH7">
        <f>ROUND(ROUND(AG7,2)*CX7,2)</f>
        <v>0</v>
      </c>
      <c r="DI7">
        <f t="shared" si="4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ROW(Source!A32)</f>
        <v>32</v>
      </c>
      <c r="B8">
        <v>165643776</v>
      </c>
      <c r="C8">
        <v>165644668</v>
      </c>
      <c r="D8">
        <v>164539427</v>
      </c>
      <c r="E8">
        <v>1080</v>
      </c>
      <c r="F8">
        <v>1</v>
      </c>
      <c r="G8">
        <v>1080</v>
      </c>
      <c r="H8">
        <v>1</v>
      </c>
      <c r="I8" t="s">
        <v>263</v>
      </c>
      <c r="J8" t="s">
        <v>3</v>
      </c>
      <c r="K8" t="s">
        <v>264</v>
      </c>
      <c r="L8">
        <v>1191</v>
      </c>
      <c r="N8">
        <v>1013</v>
      </c>
      <c r="O8" t="s">
        <v>265</v>
      </c>
      <c r="P8" t="s">
        <v>265</v>
      </c>
      <c r="Q8">
        <v>1</v>
      </c>
      <c r="W8">
        <v>0</v>
      </c>
      <c r="X8">
        <v>476480486</v>
      </c>
      <c r="Y8">
        <f>((AT8*1.1)*0.5)</f>
        <v>0.3135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0.56999999999999995</v>
      </c>
      <c r="AU8" t="s">
        <v>48</v>
      </c>
      <c r="AV8">
        <v>1</v>
      </c>
      <c r="AW8">
        <v>2</v>
      </c>
      <c r="AX8">
        <v>165644671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ROUND(AT8*Source!I32*AH8*AL8,2)</f>
        <v>0</v>
      </c>
      <c r="CV8">
        <f>ROUND(Y8*Source!I32,9)</f>
        <v>0</v>
      </c>
      <c r="CW8">
        <v>0</v>
      </c>
      <c r="CX8">
        <f>ROUND(Y8*Source!I32,9)</f>
        <v>0</v>
      </c>
      <c r="CY8">
        <f>AD8</f>
        <v>0</v>
      </c>
      <c r="CZ8">
        <f>AH8</f>
        <v>0</v>
      </c>
      <c r="DA8">
        <f>AL8</f>
        <v>1</v>
      </c>
      <c r="DB8">
        <f>ROUND(((ROUND(AT8*CZ8,2)*1.1)*0.5),6)</f>
        <v>0</v>
      </c>
      <c r="DC8">
        <f>ROUND(((ROUND(AT8*AG8,2)*1.1)*0.5),6)</f>
        <v>0</v>
      </c>
      <c r="DD8" t="s">
        <v>3</v>
      </c>
      <c r="DE8" t="s">
        <v>3</v>
      </c>
      <c r="DF8">
        <f t="shared" si="3"/>
        <v>0</v>
      </c>
      <c r="DG8">
        <f>ROUND(ROUND(AF8,2)*CX8,2)</f>
        <v>0</v>
      </c>
      <c r="DH8">
        <f>ROUND(ROUND(AG8,2)*CX8,2)</f>
        <v>0</v>
      </c>
      <c r="DI8">
        <f t="shared" si="4"/>
        <v>0</v>
      </c>
      <c r="DJ8">
        <f>DI8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ROW(Source!A32)</f>
        <v>32</v>
      </c>
      <c r="B9">
        <v>165643776</v>
      </c>
      <c r="C9">
        <v>165644668</v>
      </c>
      <c r="D9">
        <v>164609999</v>
      </c>
      <c r="E9">
        <v>1</v>
      </c>
      <c r="F9">
        <v>1</v>
      </c>
      <c r="G9">
        <v>1080</v>
      </c>
      <c r="H9">
        <v>2</v>
      </c>
      <c r="I9" t="s">
        <v>266</v>
      </c>
      <c r="J9" t="s">
        <v>267</v>
      </c>
      <c r="K9" t="s">
        <v>268</v>
      </c>
      <c r="L9">
        <v>1368</v>
      </c>
      <c r="N9">
        <v>1011</v>
      </c>
      <c r="O9" t="s">
        <v>269</v>
      </c>
      <c r="P9" t="s">
        <v>269</v>
      </c>
      <c r="Q9">
        <v>1</v>
      </c>
      <c r="W9">
        <v>0</v>
      </c>
      <c r="X9">
        <v>-2097399166</v>
      </c>
      <c r="Y9">
        <f>((AT9*1.1)*0.9)</f>
        <v>4.920300000000001</v>
      </c>
      <c r="AA9">
        <v>0</v>
      </c>
      <c r="AB9">
        <v>2788.1</v>
      </c>
      <c r="AC9">
        <v>976.64</v>
      </c>
      <c r="AD9">
        <v>0</v>
      </c>
      <c r="AE9">
        <v>0</v>
      </c>
      <c r="AF9">
        <v>156.56</v>
      </c>
      <c r="AG9">
        <v>14.54</v>
      </c>
      <c r="AH9">
        <v>0</v>
      </c>
      <c r="AI9">
        <v>1</v>
      </c>
      <c r="AJ9">
        <v>14.94</v>
      </c>
      <c r="AK9">
        <v>56.35</v>
      </c>
      <c r="AL9">
        <v>1</v>
      </c>
      <c r="AM9">
        <v>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4.97</v>
      </c>
      <c r="AU9" t="s">
        <v>47</v>
      </c>
      <c r="AV9">
        <v>0</v>
      </c>
      <c r="AW9">
        <v>2</v>
      </c>
      <c r="AX9">
        <v>165644672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ROUND(Y9*Source!I32*DO9,9)</f>
        <v>0</v>
      </c>
      <c r="CX9">
        <f>ROUND(Y9*Source!I32,9)</f>
        <v>0</v>
      </c>
      <c r="CY9">
        <f>AB9</f>
        <v>2788.1</v>
      </c>
      <c r="CZ9">
        <f>AF9</f>
        <v>156.56</v>
      </c>
      <c r="DA9">
        <f>AJ9</f>
        <v>14.94</v>
      </c>
      <c r="DB9">
        <f>ROUND(((ROUND(AT9*CZ9,2)*1.1)*0.9),6)</f>
        <v>770.31899999999996</v>
      </c>
      <c r="DC9">
        <f>ROUND(((ROUND(AT9*AG9,2)*1.1)*0.9),6)</f>
        <v>71.537400000000005</v>
      </c>
      <c r="DD9" t="s">
        <v>3</v>
      </c>
      <c r="DE9" t="s">
        <v>3</v>
      </c>
      <c r="DF9">
        <f t="shared" si="3"/>
        <v>0</v>
      </c>
      <c r="DG9">
        <f>ROUND(ROUND(AF9*AJ9,2)*CX9,2)</f>
        <v>0</v>
      </c>
      <c r="DH9">
        <f>ROUND(ROUND(AG9*AK9,2)*CX9,2)</f>
        <v>0</v>
      </c>
      <c r="DI9">
        <f t="shared" si="4"/>
        <v>0</v>
      </c>
      <c r="DJ9">
        <f>DG9</f>
        <v>0</v>
      </c>
      <c r="DK9">
        <v>0</v>
      </c>
      <c r="DL9" t="s">
        <v>270</v>
      </c>
      <c r="DM9">
        <v>0</v>
      </c>
      <c r="DN9" t="s">
        <v>265</v>
      </c>
      <c r="DO9">
        <v>14.54</v>
      </c>
    </row>
    <row r="10" spans="1:119" x14ac:dyDescent="0.2">
      <c r="A10">
        <f>ROW(Source!A33)</f>
        <v>33</v>
      </c>
      <c r="B10">
        <v>165643776</v>
      </c>
      <c r="C10">
        <v>165644673</v>
      </c>
      <c r="D10">
        <v>164539427</v>
      </c>
      <c r="E10">
        <v>1080</v>
      </c>
      <c r="F10">
        <v>1</v>
      </c>
      <c r="G10">
        <v>1080</v>
      </c>
      <c r="H10">
        <v>1</v>
      </c>
      <c r="I10" t="s">
        <v>263</v>
      </c>
      <c r="J10" t="s">
        <v>3</v>
      </c>
      <c r="K10" t="s">
        <v>264</v>
      </c>
      <c r="L10">
        <v>1191</v>
      </c>
      <c r="N10">
        <v>1013</v>
      </c>
      <c r="O10" t="s">
        <v>265</v>
      </c>
      <c r="P10" t="s">
        <v>265</v>
      </c>
      <c r="Q10">
        <v>1</v>
      </c>
      <c r="W10">
        <v>0</v>
      </c>
      <c r="X10">
        <v>476480486</v>
      </c>
      <c r="Y10">
        <f t="shared" ref="Y10:Y20" si="5">(AT10*1.1)</f>
        <v>117.74400000000001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107.04</v>
      </c>
      <c r="AU10" t="s">
        <v>24</v>
      </c>
      <c r="AV10">
        <v>1</v>
      </c>
      <c r="AW10">
        <v>2</v>
      </c>
      <c r="AX10">
        <v>165644675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ROUND(AT10*Source!I33*AH10*AL10,2)</f>
        <v>0</v>
      </c>
      <c r="CV10">
        <f>ROUND(Y10*Source!I33,9)</f>
        <v>0</v>
      </c>
      <c r="CW10">
        <v>0</v>
      </c>
      <c r="CX10">
        <f>ROUND(Y10*Source!I33,9)</f>
        <v>0</v>
      </c>
      <c r="CY10">
        <f>AD10</f>
        <v>0</v>
      </c>
      <c r="CZ10">
        <f>AH10</f>
        <v>0</v>
      </c>
      <c r="DA10">
        <f>AL10</f>
        <v>1</v>
      </c>
      <c r="DB10">
        <f t="shared" ref="DB10:DB20" si="6">ROUND((ROUND(AT10*CZ10,2)*1.1),6)</f>
        <v>0</v>
      </c>
      <c r="DC10">
        <f t="shared" ref="DC10:DC20" si="7">ROUND((ROUND(AT10*AG10,2)*1.1),6)</f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>ROUND(ROUND(AG10,2)*CX10,2)</f>
        <v>0</v>
      </c>
      <c r="DI10">
        <f t="shared" si="4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ROW(Source!A34)</f>
        <v>34</v>
      </c>
      <c r="B11">
        <v>165643776</v>
      </c>
      <c r="C11">
        <v>165644676</v>
      </c>
      <c r="D11">
        <v>164539427</v>
      </c>
      <c r="E11">
        <v>1080</v>
      </c>
      <c r="F11">
        <v>1</v>
      </c>
      <c r="G11">
        <v>1080</v>
      </c>
      <c r="H11">
        <v>1</v>
      </c>
      <c r="I11" t="s">
        <v>263</v>
      </c>
      <c r="J11" t="s">
        <v>3</v>
      </c>
      <c r="K11" t="s">
        <v>264</v>
      </c>
      <c r="L11">
        <v>1191</v>
      </c>
      <c r="N11">
        <v>1013</v>
      </c>
      <c r="O11" t="s">
        <v>265</v>
      </c>
      <c r="P11" t="s">
        <v>265</v>
      </c>
      <c r="Q11">
        <v>1</v>
      </c>
      <c r="W11">
        <v>0</v>
      </c>
      <c r="X11">
        <v>476480486</v>
      </c>
      <c r="Y11">
        <f t="shared" si="5"/>
        <v>211.97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192.7</v>
      </c>
      <c r="AU11" t="s">
        <v>24</v>
      </c>
      <c r="AV11">
        <v>1</v>
      </c>
      <c r="AW11">
        <v>2</v>
      </c>
      <c r="AX11">
        <v>165644678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ROUND(AT11*Source!I34*AH11*AL11,2)</f>
        <v>0</v>
      </c>
      <c r="CV11">
        <f>ROUND(Y11*Source!I34,9)</f>
        <v>0</v>
      </c>
      <c r="CW11">
        <v>0</v>
      </c>
      <c r="CX11">
        <f>ROUND(Y11*Source!I34,9)</f>
        <v>0</v>
      </c>
      <c r="CY11">
        <f>AD11</f>
        <v>0</v>
      </c>
      <c r="CZ11">
        <f>AH11</f>
        <v>0</v>
      </c>
      <c r="DA11">
        <f>AL11</f>
        <v>1</v>
      </c>
      <c r="DB11">
        <f t="shared" si="6"/>
        <v>0</v>
      </c>
      <c r="DC11">
        <f t="shared" si="7"/>
        <v>0</v>
      </c>
      <c r="DD11" t="s">
        <v>3</v>
      </c>
      <c r="DE11" t="s">
        <v>3</v>
      </c>
      <c r="DF11">
        <f t="shared" si="3"/>
        <v>0</v>
      </c>
      <c r="DG11">
        <f>ROUND(ROUND(AF11,2)*CX11,2)</f>
        <v>0</v>
      </c>
      <c r="DH11">
        <f>ROUND(ROUND(AG11,2)*CX11,2)</f>
        <v>0</v>
      </c>
      <c r="DI11">
        <f t="shared" si="4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ROW(Source!A35)</f>
        <v>35</v>
      </c>
      <c r="B12">
        <v>165643776</v>
      </c>
      <c r="C12">
        <v>165644679</v>
      </c>
      <c r="D12">
        <v>164539427</v>
      </c>
      <c r="E12">
        <v>1080</v>
      </c>
      <c r="F12">
        <v>1</v>
      </c>
      <c r="G12">
        <v>1080</v>
      </c>
      <c r="H12">
        <v>1</v>
      </c>
      <c r="I12" t="s">
        <v>263</v>
      </c>
      <c r="J12" t="s">
        <v>3</v>
      </c>
      <c r="K12" t="s">
        <v>264</v>
      </c>
      <c r="L12">
        <v>1191</v>
      </c>
      <c r="N12">
        <v>1013</v>
      </c>
      <c r="O12" t="s">
        <v>265</v>
      </c>
      <c r="P12" t="s">
        <v>265</v>
      </c>
      <c r="Q12">
        <v>1</v>
      </c>
      <c r="W12">
        <v>0</v>
      </c>
      <c r="X12">
        <v>476480486</v>
      </c>
      <c r="Y12">
        <f t="shared" si="5"/>
        <v>117.74400000000001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107.04</v>
      </c>
      <c r="AU12" t="s">
        <v>24</v>
      </c>
      <c r="AV12">
        <v>1</v>
      </c>
      <c r="AW12">
        <v>2</v>
      </c>
      <c r="AX12">
        <v>165644681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ROUND(AT12*Source!I35*AH12*AL12,2)</f>
        <v>0</v>
      </c>
      <c r="CV12">
        <f>ROUND(Y12*Source!I35,9)</f>
        <v>0</v>
      </c>
      <c r="CW12">
        <v>0</v>
      </c>
      <c r="CX12">
        <f>ROUND(Y12*Source!I35,9)</f>
        <v>0</v>
      </c>
      <c r="CY12">
        <f>AD12</f>
        <v>0</v>
      </c>
      <c r="CZ12">
        <f>AH12</f>
        <v>0</v>
      </c>
      <c r="DA12">
        <f>AL12</f>
        <v>1</v>
      </c>
      <c r="DB12">
        <f t="shared" si="6"/>
        <v>0</v>
      </c>
      <c r="DC12">
        <f t="shared" si="7"/>
        <v>0</v>
      </c>
      <c r="DD12" t="s">
        <v>3</v>
      </c>
      <c r="DE12" t="s">
        <v>3</v>
      </c>
      <c r="DF12">
        <f t="shared" si="3"/>
        <v>0</v>
      </c>
      <c r="DG12">
        <f>ROUND(ROUND(AF12,2)*CX12,2)</f>
        <v>0</v>
      </c>
      <c r="DH12">
        <f>ROUND(ROUND(AG12,2)*CX12,2)</f>
        <v>0</v>
      </c>
      <c r="DI12">
        <f t="shared" si="4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ROW(Source!A71)</f>
        <v>71</v>
      </c>
      <c r="B13">
        <v>165643776</v>
      </c>
      <c r="C13">
        <v>165644682</v>
      </c>
      <c r="D13">
        <v>164539427</v>
      </c>
      <c r="E13">
        <v>1080</v>
      </c>
      <c r="F13">
        <v>1</v>
      </c>
      <c r="G13">
        <v>1080</v>
      </c>
      <c r="H13">
        <v>1</v>
      </c>
      <c r="I13" t="s">
        <v>263</v>
      </c>
      <c r="J13" t="s">
        <v>3</v>
      </c>
      <c r="K13" t="s">
        <v>264</v>
      </c>
      <c r="L13">
        <v>1191</v>
      </c>
      <c r="N13">
        <v>1013</v>
      </c>
      <c r="O13" t="s">
        <v>265</v>
      </c>
      <c r="P13" t="s">
        <v>265</v>
      </c>
      <c r="Q13">
        <v>1</v>
      </c>
      <c r="W13">
        <v>0</v>
      </c>
      <c r="X13">
        <v>476480486</v>
      </c>
      <c r="Y13">
        <f t="shared" si="5"/>
        <v>6.6880000000000006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6.08</v>
      </c>
      <c r="AU13" t="s">
        <v>24</v>
      </c>
      <c r="AV13">
        <v>1</v>
      </c>
      <c r="AW13">
        <v>2</v>
      </c>
      <c r="AX13">
        <v>165644685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ROUND(AT13*Source!I71*AH13*AL13,2)</f>
        <v>0</v>
      </c>
      <c r="CV13">
        <f>ROUND(Y13*Source!I71,9)</f>
        <v>0</v>
      </c>
      <c r="CW13">
        <v>0</v>
      </c>
      <c r="CX13">
        <f>ROUND(Y13*Source!I71,9)</f>
        <v>0</v>
      </c>
      <c r="CY13">
        <f>AD13</f>
        <v>0</v>
      </c>
      <c r="CZ13">
        <f>AH13</f>
        <v>0</v>
      </c>
      <c r="DA13">
        <f>AL13</f>
        <v>1</v>
      </c>
      <c r="DB13">
        <f t="shared" si="6"/>
        <v>0</v>
      </c>
      <c r="DC13">
        <f t="shared" si="7"/>
        <v>0</v>
      </c>
      <c r="DD13" t="s">
        <v>3</v>
      </c>
      <c r="DE13" t="s">
        <v>3</v>
      </c>
      <c r="DF13">
        <f t="shared" si="3"/>
        <v>0</v>
      </c>
      <c r="DG13">
        <f>ROUND(ROUND(AF13,2)*CX13,2)</f>
        <v>0</v>
      </c>
      <c r="DH13">
        <f>ROUND(ROUND(AG13,2)*CX13,2)</f>
        <v>0</v>
      </c>
      <c r="DI13">
        <f t="shared" si="4"/>
        <v>0</v>
      </c>
      <c r="DJ13">
        <f>DI13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ROW(Source!A71)</f>
        <v>71</v>
      </c>
      <c r="B14">
        <v>165643776</v>
      </c>
      <c r="C14">
        <v>165644682</v>
      </c>
      <c r="D14">
        <v>164610840</v>
      </c>
      <c r="E14">
        <v>1</v>
      </c>
      <c r="F14">
        <v>1</v>
      </c>
      <c r="G14">
        <v>1080</v>
      </c>
      <c r="H14">
        <v>2</v>
      </c>
      <c r="I14" t="s">
        <v>274</v>
      </c>
      <c r="J14" t="s">
        <v>275</v>
      </c>
      <c r="K14" t="s">
        <v>276</v>
      </c>
      <c r="L14">
        <v>1368</v>
      </c>
      <c r="N14">
        <v>1011</v>
      </c>
      <c r="O14" t="s">
        <v>269</v>
      </c>
      <c r="P14" t="s">
        <v>269</v>
      </c>
      <c r="Q14">
        <v>1</v>
      </c>
      <c r="W14">
        <v>0</v>
      </c>
      <c r="X14">
        <v>-1985943078</v>
      </c>
      <c r="Y14">
        <f t="shared" si="5"/>
        <v>5.027000000000001</v>
      </c>
      <c r="AA14">
        <v>0</v>
      </c>
      <c r="AB14">
        <v>1513.56</v>
      </c>
      <c r="AC14">
        <v>758.78</v>
      </c>
      <c r="AD14">
        <v>0</v>
      </c>
      <c r="AE14">
        <v>0</v>
      </c>
      <c r="AF14">
        <v>83.1</v>
      </c>
      <c r="AG14">
        <v>12.62</v>
      </c>
      <c r="AH14">
        <v>0</v>
      </c>
      <c r="AI14">
        <v>1</v>
      </c>
      <c r="AJ14">
        <v>17.07</v>
      </c>
      <c r="AK14">
        <v>56.35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4.57</v>
      </c>
      <c r="AU14" t="s">
        <v>24</v>
      </c>
      <c r="AV14">
        <v>0</v>
      </c>
      <c r="AW14">
        <v>2</v>
      </c>
      <c r="AX14">
        <v>165644686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ROUND(Y14*Source!I71*DO14,9)</f>
        <v>0</v>
      </c>
      <c r="CX14">
        <f>ROUND(Y14*Source!I71,9)</f>
        <v>0</v>
      </c>
      <c r="CY14">
        <f>AB14</f>
        <v>1513.56</v>
      </c>
      <c r="CZ14">
        <f>AF14</f>
        <v>83.1</v>
      </c>
      <c r="DA14">
        <f>AJ14</f>
        <v>17.07</v>
      </c>
      <c r="DB14">
        <f t="shared" si="6"/>
        <v>417.74700000000001</v>
      </c>
      <c r="DC14">
        <f t="shared" si="7"/>
        <v>63.436999999999998</v>
      </c>
      <c r="DD14" t="s">
        <v>3</v>
      </c>
      <c r="DE14" t="s">
        <v>3</v>
      </c>
      <c r="DF14">
        <f t="shared" si="3"/>
        <v>0</v>
      </c>
      <c r="DG14">
        <f>ROUND(ROUND(AF14*AJ14,2)*CX14,2)</f>
        <v>0</v>
      </c>
      <c r="DH14">
        <f>ROUND(ROUND(AG14*AK14,2)*CX14,2)</f>
        <v>0</v>
      </c>
      <c r="DI14">
        <f t="shared" si="4"/>
        <v>0</v>
      </c>
      <c r="DJ14">
        <f>DG14</f>
        <v>0</v>
      </c>
      <c r="DK14">
        <v>0</v>
      </c>
      <c r="DL14" t="s">
        <v>270</v>
      </c>
      <c r="DM14">
        <v>0</v>
      </c>
      <c r="DN14" t="s">
        <v>265</v>
      </c>
      <c r="DO14">
        <v>12.62</v>
      </c>
    </row>
    <row r="15" spans="1:119" x14ac:dyDescent="0.2">
      <c r="A15">
        <f>ROW(Source!A72)</f>
        <v>72</v>
      </c>
      <c r="B15">
        <v>165643776</v>
      </c>
      <c r="C15">
        <v>165644688</v>
      </c>
      <c r="D15">
        <v>164539427</v>
      </c>
      <c r="E15">
        <v>1080</v>
      </c>
      <c r="F15">
        <v>1</v>
      </c>
      <c r="G15">
        <v>1080</v>
      </c>
      <c r="H15">
        <v>1</v>
      </c>
      <c r="I15" t="s">
        <v>263</v>
      </c>
      <c r="J15" t="s">
        <v>3</v>
      </c>
      <c r="K15" t="s">
        <v>264</v>
      </c>
      <c r="L15">
        <v>1191</v>
      </c>
      <c r="N15">
        <v>1013</v>
      </c>
      <c r="O15" t="s">
        <v>265</v>
      </c>
      <c r="P15" t="s">
        <v>265</v>
      </c>
      <c r="Q15">
        <v>1</v>
      </c>
      <c r="W15">
        <v>0</v>
      </c>
      <c r="X15">
        <v>476480486</v>
      </c>
      <c r="Y15">
        <f t="shared" si="5"/>
        <v>2.508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2.2799999999999998</v>
      </c>
      <c r="AU15" t="s">
        <v>24</v>
      </c>
      <c r="AV15">
        <v>1</v>
      </c>
      <c r="AW15">
        <v>2</v>
      </c>
      <c r="AX15">
        <v>165644691</v>
      </c>
      <c r="AY15">
        <v>1</v>
      </c>
      <c r="AZ15">
        <v>0</v>
      </c>
      <c r="BA15">
        <v>16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ROUND(AT15*Source!I72*AH15*AL15,2)</f>
        <v>0</v>
      </c>
      <c r="CV15">
        <f>ROUND(Y15*Source!I72,9)</f>
        <v>0</v>
      </c>
      <c r="CW15">
        <v>0</v>
      </c>
      <c r="CX15">
        <f>ROUND(Y15*Source!I72,9)</f>
        <v>0</v>
      </c>
      <c r="CY15">
        <f>AD15</f>
        <v>0</v>
      </c>
      <c r="CZ15">
        <f>AH15</f>
        <v>0</v>
      </c>
      <c r="DA15">
        <f>AL15</f>
        <v>1</v>
      </c>
      <c r="DB15">
        <f t="shared" si="6"/>
        <v>0</v>
      </c>
      <c r="DC15">
        <f t="shared" si="7"/>
        <v>0</v>
      </c>
      <c r="DD15" t="s">
        <v>3</v>
      </c>
      <c r="DE15" t="s">
        <v>3</v>
      </c>
      <c r="DF15">
        <f t="shared" si="3"/>
        <v>0</v>
      </c>
      <c r="DG15">
        <f>ROUND(ROUND(AF15,2)*CX15,2)</f>
        <v>0</v>
      </c>
      <c r="DH15">
        <f>ROUND(ROUND(AG15,2)*CX15,2)</f>
        <v>0</v>
      </c>
      <c r="DI15">
        <f t="shared" si="4"/>
        <v>0</v>
      </c>
      <c r="DJ15">
        <f>DI15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ROW(Source!A72)</f>
        <v>72</v>
      </c>
      <c r="B16">
        <v>165643776</v>
      </c>
      <c r="C16">
        <v>165644688</v>
      </c>
      <c r="D16">
        <v>164610840</v>
      </c>
      <c r="E16">
        <v>1</v>
      </c>
      <c r="F16">
        <v>1</v>
      </c>
      <c r="G16">
        <v>1080</v>
      </c>
      <c r="H16">
        <v>2</v>
      </c>
      <c r="I16" t="s">
        <v>274</v>
      </c>
      <c r="J16" t="s">
        <v>275</v>
      </c>
      <c r="K16" t="s">
        <v>276</v>
      </c>
      <c r="L16">
        <v>1368</v>
      </c>
      <c r="N16">
        <v>1011</v>
      </c>
      <c r="O16" t="s">
        <v>269</v>
      </c>
      <c r="P16" t="s">
        <v>269</v>
      </c>
      <c r="Q16">
        <v>1</v>
      </c>
      <c r="W16">
        <v>0</v>
      </c>
      <c r="X16">
        <v>-1985943078</v>
      </c>
      <c r="Y16">
        <f t="shared" si="5"/>
        <v>1.4410000000000003</v>
      </c>
      <c r="AA16">
        <v>0</v>
      </c>
      <c r="AB16">
        <v>1513.56</v>
      </c>
      <c r="AC16">
        <v>758.78</v>
      </c>
      <c r="AD16">
        <v>0</v>
      </c>
      <c r="AE16">
        <v>0</v>
      </c>
      <c r="AF16">
        <v>83.1</v>
      </c>
      <c r="AG16">
        <v>12.62</v>
      </c>
      <c r="AH16">
        <v>0</v>
      </c>
      <c r="AI16">
        <v>1</v>
      </c>
      <c r="AJ16">
        <v>17.07</v>
      </c>
      <c r="AK16">
        <v>56.35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1.31</v>
      </c>
      <c r="AU16" t="s">
        <v>24</v>
      </c>
      <c r="AV16">
        <v>0</v>
      </c>
      <c r="AW16">
        <v>2</v>
      </c>
      <c r="AX16">
        <v>165644692</v>
      </c>
      <c r="AY16">
        <v>1</v>
      </c>
      <c r="AZ16">
        <v>0</v>
      </c>
      <c r="BA16">
        <v>17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ROUND(Y16*Source!I72*DO16,9)</f>
        <v>0</v>
      </c>
      <c r="CX16">
        <f>ROUND(Y16*Source!I72,9)</f>
        <v>0</v>
      </c>
      <c r="CY16">
        <f>AB16</f>
        <v>1513.56</v>
      </c>
      <c r="CZ16">
        <f>AF16</f>
        <v>83.1</v>
      </c>
      <c r="DA16">
        <f>AJ16</f>
        <v>17.07</v>
      </c>
      <c r="DB16">
        <f t="shared" si="6"/>
        <v>119.746</v>
      </c>
      <c r="DC16">
        <f t="shared" si="7"/>
        <v>18.183</v>
      </c>
      <c r="DD16" t="s">
        <v>3</v>
      </c>
      <c r="DE16" t="s">
        <v>3</v>
      </c>
      <c r="DF16">
        <f t="shared" si="3"/>
        <v>0</v>
      </c>
      <c r="DG16">
        <f>ROUND(ROUND(AF16*AJ16,2)*CX16,2)</f>
        <v>0</v>
      </c>
      <c r="DH16">
        <f>ROUND(ROUND(AG16*AK16,2)*CX16,2)</f>
        <v>0</v>
      </c>
      <c r="DI16">
        <f t="shared" si="4"/>
        <v>0</v>
      </c>
      <c r="DJ16">
        <f>DG16</f>
        <v>0</v>
      </c>
      <c r="DK16">
        <v>0</v>
      </c>
      <c r="DL16" t="s">
        <v>270</v>
      </c>
      <c r="DM16">
        <v>0</v>
      </c>
      <c r="DN16" t="s">
        <v>265</v>
      </c>
      <c r="DO16">
        <v>12.62</v>
      </c>
    </row>
    <row r="17" spans="1:119" x14ac:dyDescent="0.2">
      <c r="A17">
        <f>ROW(Source!A74)</f>
        <v>74</v>
      </c>
      <c r="B17">
        <v>165643776</v>
      </c>
      <c r="C17">
        <v>165644723</v>
      </c>
      <c r="D17">
        <v>164539427</v>
      </c>
      <c r="E17">
        <v>1080</v>
      </c>
      <c r="F17">
        <v>1</v>
      </c>
      <c r="G17">
        <v>1080</v>
      </c>
      <c r="H17">
        <v>1</v>
      </c>
      <c r="I17" t="s">
        <v>263</v>
      </c>
      <c r="J17" t="s">
        <v>3</v>
      </c>
      <c r="K17" t="s">
        <v>264</v>
      </c>
      <c r="L17">
        <v>1191</v>
      </c>
      <c r="N17">
        <v>1013</v>
      </c>
      <c r="O17" t="s">
        <v>265</v>
      </c>
      <c r="P17" t="s">
        <v>265</v>
      </c>
      <c r="Q17">
        <v>1</v>
      </c>
      <c r="W17">
        <v>0</v>
      </c>
      <c r="X17">
        <v>476480486</v>
      </c>
      <c r="Y17">
        <f t="shared" si="5"/>
        <v>13.42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12.2</v>
      </c>
      <c r="AU17" t="s">
        <v>24</v>
      </c>
      <c r="AV17">
        <v>1</v>
      </c>
      <c r="AW17">
        <v>2</v>
      </c>
      <c r="AX17">
        <v>165644737</v>
      </c>
      <c r="AY17">
        <v>1</v>
      </c>
      <c r="AZ17">
        <v>0</v>
      </c>
      <c r="BA17">
        <v>19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ROUND(AT17*Source!I74*AH17*AL17,2)</f>
        <v>0</v>
      </c>
      <c r="CV17">
        <f>ROUND(Y17*Source!I74,9)</f>
        <v>0</v>
      </c>
      <c r="CW17">
        <v>0</v>
      </c>
      <c r="CX17">
        <f>ROUND(Y17*Source!I74,9)</f>
        <v>0</v>
      </c>
      <c r="CY17">
        <f>AD17</f>
        <v>0</v>
      </c>
      <c r="CZ17">
        <f>AH17</f>
        <v>0</v>
      </c>
      <c r="DA17">
        <f>AL17</f>
        <v>1</v>
      </c>
      <c r="DB17">
        <f t="shared" si="6"/>
        <v>0</v>
      </c>
      <c r="DC17">
        <f t="shared" si="7"/>
        <v>0</v>
      </c>
      <c r="DD17" t="s">
        <v>3</v>
      </c>
      <c r="DE17" t="s">
        <v>3</v>
      </c>
      <c r="DF17">
        <f t="shared" si="3"/>
        <v>0</v>
      </c>
      <c r="DG17">
        <f>ROUND(ROUND(AF17,2)*CX17,2)</f>
        <v>0</v>
      </c>
      <c r="DH17">
        <f>ROUND(ROUND(AG17,2)*CX17,2)</f>
        <v>0</v>
      </c>
      <c r="DI17">
        <f t="shared" si="4"/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ROW(Source!A74)</f>
        <v>74</v>
      </c>
      <c r="B18">
        <v>165643776</v>
      </c>
      <c r="C18">
        <v>165644723</v>
      </c>
      <c r="D18">
        <v>164610840</v>
      </c>
      <c r="E18">
        <v>1</v>
      </c>
      <c r="F18">
        <v>1</v>
      </c>
      <c r="G18">
        <v>1080</v>
      </c>
      <c r="H18">
        <v>2</v>
      </c>
      <c r="I18" t="s">
        <v>274</v>
      </c>
      <c r="J18" t="s">
        <v>275</v>
      </c>
      <c r="K18" t="s">
        <v>276</v>
      </c>
      <c r="L18">
        <v>1368</v>
      </c>
      <c r="N18">
        <v>1011</v>
      </c>
      <c r="O18" t="s">
        <v>269</v>
      </c>
      <c r="P18" t="s">
        <v>269</v>
      </c>
      <c r="Q18">
        <v>1</v>
      </c>
      <c r="W18">
        <v>0</v>
      </c>
      <c r="X18">
        <v>-1985943078</v>
      </c>
      <c r="Y18">
        <f t="shared" si="5"/>
        <v>1.1770000000000003</v>
      </c>
      <c r="AA18">
        <v>0</v>
      </c>
      <c r="AB18">
        <v>1513.56</v>
      </c>
      <c r="AC18">
        <v>758.78</v>
      </c>
      <c r="AD18">
        <v>0</v>
      </c>
      <c r="AE18">
        <v>0</v>
      </c>
      <c r="AF18">
        <v>83.1</v>
      </c>
      <c r="AG18">
        <v>12.62</v>
      </c>
      <c r="AH18">
        <v>0</v>
      </c>
      <c r="AI18">
        <v>1</v>
      </c>
      <c r="AJ18">
        <v>17.07</v>
      </c>
      <c r="AK18">
        <v>56.35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1.07</v>
      </c>
      <c r="AU18" t="s">
        <v>24</v>
      </c>
      <c r="AV18">
        <v>0</v>
      </c>
      <c r="AW18">
        <v>2</v>
      </c>
      <c r="AX18">
        <v>165644738</v>
      </c>
      <c r="AY18">
        <v>1</v>
      </c>
      <c r="AZ18">
        <v>0</v>
      </c>
      <c r="BA18">
        <v>20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ROUND(Y18*Source!I74*DO18,9)</f>
        <v>0</v>
      </c>
      <c r="CX18">
        <f>ROUND(Y18*Source!I74,9)</f>
        <v>0</v>
      </c>
      <c r="CY18">
        <f>AB18</f>
        <v>1513.56</v>
      </c>
      <c r="CZ18">
        <f>AF18</f>
        <v>83.1</v>
      </c>
      <c r="DA18">
        <f>AJ18</f>
        <v>17.07</v>
      </c>
      <c r="DB18">
        <f t="shared" si="6"/>
        <v>97.811999999999998</v>
      </c>
      <c r="DC18">
        <f t="shared" si="7"/>
        <v>14.85</v>
      </c>
      <c r="DD18" t="s">
        <v>3</v>
      </c>
      <c r="DE18" t="s">
        <v>3</v>
      </c>
      <c r="DF18">
        <f t="shared" si="3"/>
        <v>0</v>
      </c>
      <c r="DG18">
        <f>ROUND(ROUND(AF18*AJ18,2)*CX18,2)</f>
        <v>0</v>
      </c>
      <c r="DH18">
        <f>ROUND(ROUND(AG18*AK18,2)*CX18,2)</f>
        <v>0</v>
      </c>
      <c r="DI18">
        <f t="shared" si="4"/>
        <v>0</v>
      </c>
      <c r="DJ18">
        <f>DG18</f>
        <v>0</v>
      </c>
      <c r="DK18">
        <v>0</v>
      </c>
      <c r="DL18" t="s">
        <v>270</v>
      </c>
      <c r="DM18">
        <v>0</v>
      </c>
      <c r="DN18" t="s">
        <v>265</v>
      </c>
      <c r="DO18">
        <v>12.62</v>
      </c>
    </row>
    <row r="19" spans="1:119" x14ac:dyDescent="0.2">
      <c r="A19">
        <f>ROW(Source!A74)</f>
        <v>74</v>
      </c>
      <c r="B19">
        <v>165643776</v>
      </c>
      <c r="C19">
        <v>165644723</v>
      </c>
      <c r="D19">
        <v>164610159</v>
      </c>
      <c r="E19">
        <v>1</v>
      </c>
      <c r="F19">
        <v>1</v>
      </c>
      <c r="G19">
        <v>1080</v>
      </c>
      <c r="H19">
        <v>2</v>
      </c>
      <c r="I19" t="s">
        <v>277</v>
      </c>
      <c r="J19" t="s">
        <v>278</v>
      </c>
      <c r="K19" t="s">
        <v>279</v>
      </c>
      <c r="L19">
        <v>1368</v>
      </c>
      <c r="N19">
        <v>1011</v>
      </c>
      <c r="O19" t="s">
        <v>269</v>
      </c>
      <c r="P19" t="s">
        <v>269</v>
      </c>
      <c r="Q19">
        <v>1</v>
      </c>
      <c r="W19">
        <v>0</v>
      </c>
      <c r="X19">
        <v>-613137510</v>
      </c>
      <c r="Y19">
        <f t="shared" si="5"/>
        <v>3.0470000000000002</v>
      </c>
      <c r="AA19">
        <v>0</v>
      </c>
      <c r="AB19">
        <v>24.58</v>
      </c>
      <c r="AC19">
        <v>0</v>
      </c>
      <c r="AD19">
        <v>0</v>
      </c>
      <c r="AE19">
        <v>0</v>
      </c>
      <c r="AF19">
        <v>2.27</v>
      </c>
      <c r="AG19">
        <v>0</v>
      </c>
      <c r="AH19">
        <v>0</v>
      </c>
      <c r="AI19">
        <v>1</v>
      </c>
      <c r="AJ19">
        <v>10.15</v>
      </c>
      <c r="AK19">
        <v>56.35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2.77</v>
      </c>
      <c r="AU19" t="s">
        <v>24</v>
      </c>
      <c r="AV19">
        <v>0</v>
      </c>
      <c r="AW19">
        <v>2</v>
      </c>
      <c r="AX19">
        <v>165644739</v>
      </c>
      <c r="AY19">
        <v>1</v>
      </c>
      <c r="AZ19">
        <v>0</v>
      </c>
      <c r="BA19">
        <v>21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ROUND(Y19*Source!I74*DO19,9)</f>
        <v>0</v>
      </c>
      <c r="CX19">
        <f>ROUND(Y19*Source!I74,9)</f>
        <v>0</v>
      </c>
      <c r="CY19">
        <f>AB19</f>
        <v>24.58</v>
      </c>
      <c r="CZ19">
        <f>AF19</f>
        <v>2.27</v>
      </c>
      <c r="DA19">
        <f>AJ19</f>
        <v>10.15</v>
      </c>
      <c r="DB19">
        <f t="shared" si="6"/>
        <v>6.9189999999999996</v>
      </c>
      <c r="DC19">
        <f t="shared" si="7"/>
        <v>0</v>
      </c>
      <c r="DD19" t="s">
        <v>3</v>
      </c>
      <c r="DE19" t="s">
        <v>3</v>
      </c>
      <c r="DF19">
        <f t="shared" si="3"/>
        <v>0</v>
      </c>
      <c r="DG19">
        <f>ROUND(ROUND(AF19*AJ19,2)*CX19,2)</f>
        <v>0</v>
      </c>
      <c r="DH19">
        <f>ROUND(ROUND(AG19*AK19,2)*CX19,2)</f>
        <v>0</v>
      </c>
      <c r="DI19">
        <f t="shared" si="4"/>
        <v>0</v>
      </c>
      <c r="DJ19">
        <f>DG19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ROW(Source!A74)</f>
        <v>74</v>
      </c>
      <c r="B20">
        <v>165643776</v>
      </c>
      <c r="C20">
        <v>165644723</v>
      </c>
      <c r="D20">
        <v>164610169</v>
      </c>
      <c r="E20">
        <v>1</v>
      </c>
      <c r="F20">
        <v>1</v>
      </c>
      <c r="G20">
        <v>1080</v>
      </c>
      <c r="H20">
        <v>2</v>
      </c>
      <c r="I20" t="s">
        <v>280</v>
      </c>
      <c r="J20" t="s">
        <v>281</v>
      </c>
      <c r="K20" t="s">
        <v>282</v>
      </c>
      <c r="L20">
        <v>1368</v>
      </c>
      <c r="N20">
        <v>1011</v>
      </c>
      <c r="O20" t="s">
        <v>269</v>
      </c>
      <c r="P20" t="s">
        <v>269</v>
      </c>
      <c r="Q20">
        <v>1</v>
      </c>
      <c r="W20">
        <v>0</v>
      </c>
      <c r="X20">
        <v>-1666610636</v>
      </c>
      <c r="Y20">
        <f t="shared" si="5"/>
        <v>3.0470000000000002</v>
      </c>
      <c r="AA20">
        <v>0</v>
      </c>
      <c r="AB20">
        <v>7.24</v>
      </c>
      <c r="AC20">
        <v>0</v>
      </c>
      <c r="AD20">
        <v>0</v>
      </c>
      <c r="AE20">
        <v>0</v>
      </c>
      <c r="AF20">
        <v>0.73</v>
      </c>
      <c r="AG20">
        <v>0</v>
      </c>
      <c r="AH20">
        <v>0</v>
      </c>
      <c r="AI20">
        <v>1</v>
      </c>
      <c r="AJ20">
        <v>9.3000000000000007</v>
      </c>
      <c r="AK20">
        <v>56.35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2.77</v>
      </c>
      <c r="AU20" t="s">
        <v>24</v>
      </c>
      <c r="AV20">
        <v>0</v>
      </c>
      <c r="AW20">
        <v>2</v>
      </c>
      <c r="AX20">
        <v>165644740</v>
      </c>
      <c r="AY20">
        <v>1</v>
      </c>
      <c r="AZ20">
        <v>0</v>
      </c>
      <c r="BA20">
        <v>22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ROUND(Y20*Source!I74*DO20,9)</f>
        <v>0</v>
      </c>
      <c r="CX20">
        <f>ROUND(Y20*Source!I74,9)</f>
        <v>0</v>
      </c>
      <c r="CY20">
        <f>AB20</f>
        <v>7.24</v>
      </c>
      <c r="CZ20">
        <f>AF20</f>
        <v>0.73</v>
      </c>
      <c r="DA20">
        <f>AJ20</f>
        <v>9.3000000000000007</v>
      </c>
      <c r="DB20">
        <f t="shared" si="6"/>
        <v>2.222</v>
      </c>
      <c r="DC20">
        <f t="shared" si="7"/>
        <v>0</v>
      </c>
      <c r="DD20" t="s">
        <v>3</v>
      </c>
      <c r="DE20" t="s">
        <v>3</v>
      </c>
      <c r="DF20">
        <f t="shared" si="3"/>
        <v>0</v>
      </c>
      <c r="DG20">
        <f>ROUND(ROUND(AF20*AJ20,2)*CX20,2)</f>
        <v>0</v>
      </c>
      <c r="DH20">
        <f>ROUND(ROUND(AG20*AK20,2)*CX20,2)</f>
        <v>0</v>
      </c>
      <c r="DI20">
        <f t="shared" si="4"/>
        <v>0</v>
      </c>
      <c r="DJ20">
        <f>DG20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ROW(Source!A74)</f>
        <v>74</v>
      </c>
      <c r="B21">
        <v>165643776</v>
      </c>
      <c r="C21">
        <v>165644723</v>
      </c>
      <c r="D21">
        <v>164579747</v>
      </c>
      <c r="E21">
        <v>1</v>
      </c>
      <c r="F21">
        <v>1</v>
      </c>
      <c r="G21">
        <v>1080</v>
      </c>
      <c r="H21">
        <v>3</v>
      </c>
      <c r="I21" t="s">
        <v>283</v>
      </c>
      <c r="J21" t="s">
        <v>284</v>
      </c>
      <c r="K21" t="s">
        <v>285</v>
      </c>
      <c r="L21">
        <v>1348</v>
      </c>
      <c r="N21">
        <v>1009</v>
      </c>
      <c r="O21" t="s">
        <v>221</v>
      </c>
      <c r="P21" t="s">
        <v>221</v>
      </c>
      <c r="Q21">
        <v>1000</v>
      </c>
      <c r="W21">
        <v>0</v>
      </c>
      <c r="X21">
        <v>1286623552</v>
      </c>
      <c r="Y21">
        <f t="shared" ref="Y21:Y29" si="8">(AT21*1)</f>
        <v>1E-3</v>
      </c>
      <c r="AA21">
        <v>65562.039999999994</v>
      </c>
      <c r="AB21">
        <v>0</v>
      </c>
      <c r="AC21">
        <v>0</v>
      </c>
      <c r="AD21">
        <v>0</v>
      </c>
      <c r="AE21">
        <v>7246.05</v>
      </c>
      <c r="AF21">
        <v>0</v>
      </c>
      <c r="AG21">
        <v>0</v>
      </c>
      <c r="AH21">
        <v>0</v>
      </c>
      <c r="AI21">
        <v>8.3699999999999992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1E-3</v>
      </c>
      <c r="AU21" t="s">
        <v>23</v>
      </c>
      <c r="AV21">
        <v>0</v>
      </c>
      <c r="AW21">
        <v>2</v>
      </c>
      <c r="AX21">
        <v>165644741</v>
      </c>
      <c r="AY21">
        <v>1</v>
      </c>
      <c r="AZ21">
        <v>0</v>
      </c>
      <c r="BA21">
        <v>23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ROUND(Y21*Source!I74,9)</f>
        <v>0</v>
      </c>
      <c r="CY21">
        <f t="shared" ref="CY21:CY29" si="9">AA21</f>
        <v>65562.039999999994</v>
      </c>
      <c r="CZ21">
        <f t="shared" ref="CZ21:CZ29" si="10">AE21</f>
        <v>7246.05</v>
      </c>
      <c r="DA21">
        <f t="shared" ref="DA21:DA29" si="11">AI21</f>
        <v>8.3699999999999992</v>
      </c>
      <c r="DB21">
        <f t="shared" ref="DB21:DB29" si="12">ROUND((ROUND(AT21*CZ21,2)*1),6)</f>
        <v>7.25</v>
      </c>
      <c r="DC21">
        <f t="shared" ref="DC21:DC29" si="13">ROUND((ROUND(AT21*AG21,2)*1),6)</f>
        <v>0</v>
      </c>
      <c r="DD21" t="s">
        <v>3</v>
      </c>
      <c r="DE21" t="s">
        <v>3</v>
      </c>
      <c r="DF21">
        <f t="shared" ref="DF21:DF29" si="14">ROUND(ROUND(AE21*AI21,2)*CX21,2)</f>
        <v>0</v>
      </c>
      <c r="DG21">
        <f t="shared" ref="DG21:DG30" si="15">ROUND(ROUND(AF21,2)*CX21,2)</f>
        <v>0</v>
      </c>
      <c r="DH21">
        <f t="shared" ref="DH21:DH30" si="16">ROUND(ROUND(AG21,2)*CX21,2)</f>
        <v>0</v>
      </c>
      <c r="DI21">
        <f t="shared" si="4"/>
        <v>0</v>
      </c>
      <c r="DJ21">
        <f t="shared" ref="DJ21:DJ29" si="17">DF21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ROW(Source!A74)</f>
        <v>74</v>
      </c>
      <c r="B22">
        <v>165643776</v>
      </c>
      <c r="C22">
        <v>165644723</v>
      </c>
      <c r="D22">
        <v>164579764</v>
      </c>
      <c r="E22">
        <v>1</v>
      </c>
      <c r="F22">
        <v>1</v>
      </c>
      <c r="G22">
        <v>1080</v>
      </c>
      <c r="H22">
        <v>3</v>
      </c>
      <c r="I22" t="s">
        <v>286</v>
      </c>
      <c r="J22" t="s">
        <v>287</v>
      </c>
      <c r="K22" t="s">
        <v>288</v>
      </c>
      <c r="L22">
        <v>1348</v>
      </c>
      <c r="N22">
        <v>1009</v>
      </c>
      <c r="O22" t="s">
        <v>221</v>
      </c>
      <c r="P22" t="s">
        <v>221</v>
      </c>
      <c r="Q22">
        <v>1000</v>
      </c>
      <c r="W22">
        <v>0</v>
      </c>
      <c r="X22">
        <v>-1046938798</v>
      </c>
      <c r="Y22">
        <f t="shared" si="8"/>
        <v>0.01</v>
      </c>
      <c r="AA22">
        <v>51718.66</v>
      </c>
      <c r="AB22">
        <v>0</v>
      </c>
      <c r="AC22">
        <v>0</v>
      </c>
      <c r="AD22">
        <v>0</v>
      </c>
      <c r="AE22">
        <v>9844.31</v>
      </c>
      <c r="AF22">
        <v>0</v>
      </c>
      <c r="AG22">
        <v>0</v>
      </c>
      <c r="AH22">
        <v>0</v>
      </c>
      <c r="AI22">
        <v>4.8600000000000003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0.01</v>
      </c>
      <c r="AU22" t="s">
        <v>23</v>
      </c>
      <c r="AV22">
        <v>0</v>
      </c>
      <c r="AW22">
        <v>2</v>
      </c>
      <c r="AX22">
        <v>165644742</v>
      </c>
      <c r="AY22">
        <v>1</v>
      </c>
      <c r="AZ22">
        <v>0</v>
      </c>
      <c r="BA22">
        <v>24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ROUND(Y22*Source!I74,9)</f>
        <v>0</v>
      </c>
      <c r="CY22">
        <f t="shared" si="9"/>
        <v>51718.66</v>
      </c>
      <c r="CZ22">
        <f t="shared" si="10"/>
        <v>9844.31</v>
      </c>
      <c r="DA22">
        <f t="shared" si="11"/>
        <v>4.8600000000000003</v>
      </c>
      <c r="DB22">
        <f t="shared" si="12"/>
        <v>98.44</v>
      </c>
      <c r="DC22">
        <f t="shared" si="13"/>
        <v>0</v>
      </c>
      <c r="DD22" t="s">
        <v>3</v>
      </c>
      <c r="DE22" t="s">
        <v>3</v>
      </c>
      <c r="DF22">
        <f t="shared" si="14"/>
        <v>0</v>
      </c>
      <c r="DG22">
        <f t="shared" si="15"/>
        <v>0</v>
      </c>
      <c r="DH22">
        <f t="shared" si="16"/>
        <v>0</v>
      </c>
      <c r="DI22">
        <f t="shared" si="4"/>
        <v>0</v>
      </c>
      <c r="DJ22">
        <f t="shared" si="17"/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ROW(Source!A74)</f>
        <v>74</v>
      </c>
      <c r="B23">
        <v>165643776</v>
      </c>
      <c r="C23">
        <v>165644723</v>
      </c>
      <c r="D23">
        <v>164579346</v>
      </c>
      <c r="E23">
        <v>1</v>
      </c>
      <c r="F23">
        <v>1</v>
      </c>
      <c r="G23">
        <v>1080</v>
      </c>
      <c r="H23">
        <v>3</v>
      </c>
      <c r="I23" t="s">
        <v>289</v>
      </c>
      <c r="J23" t="s">
        <v>290</v>
      </c>
      <c r="K23" t="s">
        <v>291</v>
      </c>
      <c r="L23">
        <v>1348</v>
      </c>
      <c r="N23">
        <v>1009</v>
      </c>
      <c r="O23" t="s">
        <v>221</v>
      </c>
      <c r="P23" t="s">
        <v>221</v>
      </c>
      <c r="Q23">
        <v>1000</v>
      </c>
      <c r="W23">
        <v>0</v>
      </c>
      <c r="X23">
        <v>356473523</v>
      </c>
      <c r="Y23">
        <f t="shared" si="8"/>
        <v>2.5000000000000001E-4</v>
      </c>
      <c r="AA23">
        <v>60472.44</v>
      </c>
      <c r="AB23">
        <v>0</v>
      </c>
      <c r="AC23">
        <v>0</v>
      </c>
      <c r="AD23">
        <v>0</v>
      </c>
      <c r="AE23">
        <v>16214.84</v>
      </c>
      <c r="AF23">
        <v>0</v>
      </c>
      <c r="AG23">
        <v>0</v>
      </c>
      <c r="AH23">
        <v>0</v>
      </c>
      <c r="AI23">
        <v>3.45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2.5000000000000001E-4</v>
      </c>
      <c r="AU23" t="s">
        <v>23</v>
      </c>
      <c r="AV23">
        <v>0</v>
      </c>
      <c r="AW23">
        <v>2</v>
      </c>
      <c r="AX23">
        <v>165644743</v>
      </c>
      <c r="AY23">
        <v>1</v>
      </c>
      <c r="AZ23">
        <v>0</v>
      </c>
      <c r="BA23">
        <v>25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ROUND(Y23*Source!I74,9)</f>
        <v>0</v>
      </c>
      <c r="CY23">
        <f t="shared" si="9"/>
        <v>60472.44</v>
      </c>
      <c r="CZ23">
        <f t="shared" si="10"/>
        <v>16214.84</v>
      </c>
      <c r="DA23">
        <f t="shared" si="11"/>
        <v>3.45</v>
      </c>
      <c r="DB23">
        <f t="shared" si="12"/>
        <v>4.05</v>
      </c>
      <c r="DC23">
        <f t="shared" si="13"/>
        <v>0</v>
      </c>
      <c r="DD23" t="s">
        <v>3</v>
      </c>
      <c r="DE23" t="s">
        <v>3</v>
      </c>
      <c r="DF23">
        <f t="shared" si="14"/>
        <v>0</v>
      </c>
      <c r="DG23">
        <f t="shared" si="15"/>
        <v>0</v>
      </c>
      <c r="DH23">
        <f t="shared" si="16"/>
        <v>0</v>
      </c>
      <c r="DI23">
        <f t="shared" si="4"/>
        <v>0</v>
      </c>
      <c r="DJ23">
        <f t="shared" si="17"/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ROW(Source!A74)</f>
        <v>74</v>
      </c>
      <c r="B24">
        <v>165643776</v>
      </c>
      <c r="C24">
        <v>165644723</v>
      </c>
      <c r="D24">
        <v>164579353</v>
      </c>
      <c r="E24">
        <v>1</v>
      </c>
      <c r="F24">
        <v>1</v>
      </c>
      <c r="G24">
        <v>1080</v>
      </c>
      <c r="H24">
        <v>3</v>
      </c>
      <c r="I24" t="s">
        <v>292</v>
      </c>
      <c r="J24" t="s">
        <v>293</v>
      </c>
      <c r="K24" t="s">
        <v>294</v>
      </c>
      <c r="L24">
        <v>1348</v>
      </c>
      <c r="N24">
        <v>1009</v>
      </c>
      <c r="O24" t="s">
        <v>221</v>
      </c>
      <c r="P24" t="s">
        <v>221</v>
      </c>
      <c r="Q24">
        <v>1000</v>
      </c>
      <c r="W24">
        <v>0</v>
      </c>
      <c r="X24">
        <v>-1496526477</v>
      </c>
      <c r="Y24">
        <f t="shared" si="8"/>
        <v>6.0000000000000002E-5</v>
      </c>
      <c r="AA24">
        <v>42866.71</v>
      </c>
      <c r="AB24">
        <v>0</v>
      </c>
      <c r="AC24">
        <v>0</v>
      </c>
      <c r="AD24">
        <v>0</v>
      </c>
      <c r="AE24">
        <v>11233.62</v>
      </c>
      <c r="AF24">
        <v>0</v>
      </c>
      <c r="AG24">
        <v>0</v>
      </c>
      <c r="AH24">
        <v>0</v>
      </c>
      <c r="AI24">
        <v>3.53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6.0000000000000002E-5</v>
      </c>
      <c r="AU24" t="s">
        <v>23</v>
      </c>
      <c r="AV24">
        <v>0</v>
      </c>
      <c r="AW24">
        <v>2</v>
      </c>
      <c r="AX24">
        <v>165644744</v>
      </c>
      <c r="AY24">
        <v>1</v>
      </c>
      <c r="AZ24">
        <v>0</v>
      </c>
      <c r="BA24">
        <v>26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ROUND(Y24*Source!I74,9)</f>
        <v>0</v>
      </c>
      <c r="CY24">
        <f t="shared" si="9"/>
        <v>42866.71</v>
      </c>
      <c r="CZ24">
        <f t="shared" si="10"/>
        <v>11233.62</v>
      </c>
      <c r="DA24">
        <f t="shared" si="11"/>
        <v>3.53</v>
      </c>
      <c r="DB24">
        <f t="shared" si="12"/>
        <v>0.67</v>
      </c>
      <c r="DC24">
        <f t="shared" si="13"/>
        <v>0</v>
      </c>
      <c r="DD24" t="s">
        <v>3</v>
      </c>
      <c r="DE24" t="s">
        <v>3</v>
      </c>
      <c r="DF24">
        <f t="shared" si="14"/>
        <v>0</v>
      </c>
      <c r="DG24">
        <f t="shared" si="15"/>
        <v>0</v>
      </c>
      <c r="DH24">
        <f t="shared" si="16"/>
        <v>0</v>
      </c>
      <c r="DI24">
        <f t="shared" si="4"/>
        <v>0</v>
      </c>
      <c r="DJ24">
        <f t="shared" si="17"/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ROW(Source!A74)</f>
        <v>74</v>
      </c>
      <c r="B25">
        <v>165643776</v>
      </c>
      <c r="C25">
        <v>165644723</v>
      </c>
      <c r="D25">
        <v>164585864</v>
      </c>
      <c r="E25">
        <v>1</v>
      </c>
      <c r="F25">
        <v>1</v>
      </c>
      <c r="G25">
        <v>1080</v>
      </c>
      <c r="H25">
        <v>3</v>
      </c>
      <c r="I25" t="s">
        <v>295</v>
      </c>
      <c r="J25" t="s">
        <v>296</v>
      </c>
      <c r="K25" t="s">
        <v>297</v>
      </c>
      <c r="L25">
        <v>1346</v>
      </c>
      <c r="N25">
        <v>1009</v>
      </c>
      <c r="O25" t="s">
        <v>298</v>
      </c>
      <c r="P25" t="s">
        <v>298</v>
      </c>
      <c r="Q25">
        <v>1</v>
      </c>
      <c r="W25">
        <v>0</v>
      </c>
      <c r="X25">
        <v>1537936782</v>
      </c>
      <c r="Y25">
        <f t="shared" si="8"/>
        <v>0.8</v>
      </c>
      <c r="AA25">
        <v>212.24</v>
      </c>
      <c r="AB25">
        <v>0</v>
      </c>
      <c r="AC25">
        <v>0</v>
      </c>
      <c r="AD25">
        <v>0</v>
      </c>
      <c r="AE25">
        <v>25.8</v>
      </c>
      <c r="AF25">
        <v>0</v>
      </c>
      <c r="AG25">
        <v>0</v>
      </c>
      <c r="AH25">
        <v>0</v>
      </c>
      <c r="AI25">
        <v>7.61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0.8</v>
      </c>
      <c r="AU25" t="s">
        <v>23</v>
      </c>
      <c r="AV25">
        <v>0</v>
      </c>
      <c r="AW25">
        <v>2</v>
      </c>
      <c r="AX25">
        <v>165644745</v>
      </c>
      <c r="AY25">
        <v>1</v>
      </c>
      <c r="AZ25">
        <v>0</v>
      </c>
      <c r="BA25">
        <v>27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ROUND(Y25*Source!I74,9)</f>
        <v>0</v>
      </c>
      <c r="CY25">
        <f t="shared" si="9"/>
        <v>212.24</v>
      </c>
      <c r="CZ25">
        <f t="shared" si="10"/>
        <v>25.8</v>
      </c>
      <c r="DA25">
        <f t="shared" si="11"/>
        <v>7.61</v>
      </c>
      <c r="DB25">
        <f t="shared" si="12"/>
        <v>20.64</v>
      </c>
      <c r="DC25">
        <f t="shared" si="13"/>
        <v>0</v>
      </c>
      <c r="DD25" t="s">
        <v>3</v>
      </c>
      <c r="DE25" t="s">
        <v>3</v>
      </c>
      <c r="DF25">
        <f t="shared" si="14"/>
        <v>0</v>
      </c>
      <c r="DG25">
        <f t="shared" si="15"/>
        <v>0</v>
      </c>
      <c r="DH25">
        <f t="shared" si="16"/>
        <v>0</v>
      </c>
      <c r="DI25">
        <f t="shared" si="4"/>
        <v>0</v>
      </c>
      <c r="DJ25">
        <f t="shared" si="17"/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ROW(Source!A74)</f>
        <v>74</v>
      </c>
      <c r="B26">
        <v>165643776</v>
      </c>
      <c r="C26">
        <v>165644723</v>
      </c>
      <c r="D26">
        <v>164579655</v>
      </c>
      <c r="E26">
        <v>1</v>
      </c>
      <c r="F26">
        <v>1</v>
      </c>
      <c r="G26">
        <v>1080</v>
      </c>
      <c r="H26">
        <v>3</v>
      </c>
      <c r="I26" t="s">
        <v>299</v>
      </c>
      <c r="J26" t="s">
        <v>300</v>
      </c>
      <c r="K26" t="s">
        <v>301</v>
      </c>
      <c r="L26">
        <v>1348</v>
      </c>
      <c r="N26">
        <v>1009</v>
      </c>
      <c r="O26" t="s">
        <v>221</v>
      </c>
      <c r="P26" t="s">
        <v>221</v>
      </c>
      <c r="Q26">
        <v>1000</v>
      </c>
      <c r="W26">
        <v>0</v>
      </c>
      <c r="X26">
        <v>-1942970469</v>
      </c>
      <c r="Y26">
        <f t="shared" si="8"/>
        <v>4.0000000000000003E-5</v>
      </c>
      <c r="AA26">
        <v>78696.38</v>
      </c>
      <c r="AB26">
        <v>0</v>
      </c>
      <c r="AC26">
        <v>0</v>
      </c>
      <c r="AD26">
        <v>0</v>
      </c>
      <c r="AE26">
        <v>7973.67</v>
      </c>
      <c r="AF26">
        <v>0</v>
      </c>
      <c r="AG26">
        <v>0</v>
      </c>
      <c r="AH26">
        <v>0</v>
      </c>
      <c r="AI26">
        <v>9.1300000000000008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4.0000000000000003E-5</v>
      </c>
      <c r="AU26" t="s">
        <v>23</v>
      </c>
      <c r="AV26">
        <v>0</v>
      </c>
      <c r="AW26">
        <v>2</v>
      </c>
      <c r="AX26">
        <v>165644746</v>
      </c>
      <c r="AY26">
        <v>1</v>
      </c>
      <c r="AZ26">
        <v>0</v>
      </c>
      <c r="BA26">
        <v>28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ROUND(Y26*Source!I74,9)</f>
        <v>0</v>
      </c>
      <c r="CY26">
        <f t="shared" si="9"/>
        <v>78696.38</v>
      </c>
      <c r="CZ26">
        <f t="shared" si="10"/>
        <v>7973.67</v>
      </c>
      <c r="DA26">
        <f t="shared" si="11"/>
        <v>9.1300000000000008</v>
      </c>
      <c r="DB26">
        <f t="shared" si="12"/>
        <v>0.32</v>
      </c>
      <c r="DC26">
        <f t="shared" si="13"/>
        <v>0</v>
      </c>
      <c r="DD26" t="s">
        <v>3</v>
      </c>
      <c r="DE26" t="s">
        <v>3</v>
      </c>
      <c r="DF26">
        <f t="shared" si="14"/>
        <v>0</v>
      </c>
      <c r="DG26">
        <f t="shared" si="15"/>
        <v>0</v>
      </c>
      <c r="DH26">
        <f t="shared" si="16"/>
        <v>0</v>
      </c>
      <c r="DI26">
        <f t="shared" si="4"/>
        <v>0</v>
      </c>
      <c r="DJ26">
        <f t="shared" si="17"/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ROW(Source!A74)</f>
        <v>74</v>
      </c>
      <c r="B27">
        <v>165643776</v>
      </c>
      <c r="C27">
        <v>165644723</v>
      </c>
      <c r="D27">
        <v>164602905</v>
      </c>
      <c r="E27">
        <v>1</v>
      </c>
      <c r="F27">
        <v>1</v>
      </c>
      <c r="G27">
        <v>1080</v>
      </c>
      <c r="H27">
        <v>3</v>
      </c>
      <c r="I27" t="s">
        <v>302</v>
      </c>
      <c r="J27" t="s">
        <v>303</v>
      </c>
      <c r="K27" t="s">
        <v>304</v>
      </c>
      <c r="L27">
        <v>1356</v>
      </c>
      <c r="N27">
        <v>1010</v>
      </c>
      <c r="O27" t="s">
        <v>305</v>
      </c>
      <c r="P27" t="s">
        <v>305</v>
      </c>
      <c r="Q27">
        <v>1000</v>
      </c>
      <c r="W27">
        <v>0</v>
      </c>
      <c r="X27">
        <v>-1221558404</v>
      </c>
      <c r="Y27">
        <f t="shared" si="8"/>
        <v>4.1000000000000003E-3</v>
      </c>
      <c r="AA27">
        <v>1651.43</v>
      </c>
      <c r="AB27">
        <v>0</v>
      </c>
      <c r="AC27">
        <v>0</v>
      </c>
      <c r="AD27">
        <v>0</v>
      </c>
      <c r="AE27">
        <v>226.66</v>
      </c>
      <c r="AF27">
        <v>0</v>
      </c>
      <c r="AG27">
        <v>0</v>
      </c>
      <c r="AH27">
        <v>0</v>
      </c>
      <c r="AI27">
        <v>6.74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4.1000000000000003E-3</v>
      </c>
      <c r="AU27" t="s">
        <v>23</v>
      </c>
      <c r="AV27">
        <v>0</v>
      </c>
      <c r="AW27">
        <v>2</v>
      </c>
      <c r="AX27">
        <v>165644747</v>
      </c>
      <c r="AY27">
        <v>1</v>
      </c>
      <c r="AZ27">
        <v>0</v>
      </c>
      <c r="BA27">
        <v>29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ROUND(Y27*Source!I74,9)</f>
        <v>0</v>
      </c>
      <c r="CY27">
        <f t="shared" si="9"/>
        <v>1651.43</v>
      </c>
      <c r="CZ27">
        <f t="shared" si="10"/>
        <v>226.66</v>
      </c>
      <c r="DA27">
        <f t="shared" si="11"/>
        <v>6.74</v>
      </c>
      <c r="DB27">
        <f t="shared" si="12"/>
        <v>0.93</v>
      </c>
      <c r="DC27">
        <f t="shared" si="13"/>
        <v>0</v>
      </c>
      <c r="DD27" t="s">
        <v>3</v>
      </c>
      <c r="DE27" t="s">
        <v>3</v>
      </c>
      <c r="DF27">
        <f t="shared" si="14"/>
        <v>0</v>
      </c>
      <c r="DG27">
        <f t="shared" si="15"/>
        <v>0</v>
      </c>
      <c r="DH27">
        <f t="shared" si="16"/>
        <v>0</v>
      </c>
      <c r="DI27">
        <f t="shared" si="4"/>
        <v>0</v>
      </c>
      <c r="DJ27">
        <f t="shared" si="17"/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ROW(Source!A74)</f>
        <v>74</v>
      </c>
      <c r="B28">
        <v>165643776</v>
      </c>
      <c r="C28">
        <v>165644723</v>
      </c>
      <c r="D28">
        <v>164602566</v>
      </c>
      <c r="E28">
        <v>1</v>
      </c>
      <c r="F28">
        <v>1</v>
      </c>
      <c r="G28">
        <v>1080</v>
      </c>
      <c r="H28">
        <v>3</v>
      </c>
      <c r="I28" t="s">
        <v>306</v>
      </c>
      <c r="J28" t="s">
        <v>307</v>
      </c>
      <c r="K28" t="s">
        <v>308</v>
      </c>
      <c r="L28">
        <v>1301</v>
      </c>
      <c r="N28">
        <v>1003</v>
      </c>
      <c r="O28" t="s">
        <v>139</v>
      </c>
      <c r="P28" t="s">
        <v>139</v>
      </c>
      <c r="Q28">
        <v>1</v>
      </c>
      <c r="W28">
        <v>0</v>
      </c>
      <c r="X28">
        <v>-949506742</v>
      </c>
      <c r="Y28">
        <f t="shared" si="8"/>
        <v>0.96</v>
      </c>
      <c r="AA28">
        <v>5.35</v>
      </c>
      <c r="AB28">
        <v>0</v>
      </c>
      <c r="AC28">
        <v>0</v>
      </c>
      <c r="AD28">
        <v>0</v>
      </c>
      <c r="AE28">
        <v>0.7</v>
      </c>
      <c r="AF28">
        <v>0</v>
      </c>
      <c r="AG28">
        <v>0</v>
      </c>
      <c r="AH28">
        <v>0</v>
      </c>
      <c r="AI28">
        <v>7.07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0.96</v>
      </c>
      <c r="AU28" t="s">
        <v>23</v>
      </c>
      <c r="AV28">
        <v>0</v>
      </c>
      <c r="AW28">
        <v>2</v>
      </c>
      <c r="AX28">
        <v>165644748</v>
      </c>
      <c r="AY28">
        <v>1</v>
      </c>
      <c r="AZ28">
        <v>0</v>
      </c>
      <c r="BA28">
        <v>30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ROUND(Y28*Source!I74,9)</f>
        <v>0</v>
      </c>
      <c r="CY28">
        <f t="shared" si="9"/>
        <v>5.35</v>
      </c>
      <c r="CZ28">
        <f t="shared" si="10"/>
        <v>0.7</v>
      </c>
      <c r="DA28">
        <f t="shared" si="11"/>
        <v>7.07</v>
      </c>
      <c r="DB28">
        <f t="shared" si="12"/>
        <v>0.67</v>
      </c>
      <c r="DC28">
        <f t="shared" si="13"/>
        <v>0</v>
      </c>
      <c r="DD28" t="s">
        <v>3</v>
      </c>
      <c r="DE28" t="s">
        <v>3</v>
      </c>
      <c r="DF28">
        <f t="shared" si="14"/>
        <v>0</v>
      </c>
      <c r="DG28">
        <f t="shared" si="15"/>
        <v>0</v>
      </c>
      <c r="DH28">
        <f t="shared" si="16"/>
        <v>0</v>
      </c>
      <c r="DI28">
        <f t="shared" si="4"/>
        <v>0</v>
      </c>
      <c r="DJ28">
        <f t="shared" si="17"/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ROW(Source!A74)</f>
        <v>74</v>
      </c>
      <c r="B29">
        <v>165643776</v>
      </c>
      <c r="C29">
        <v>165644723</v>
      </c>
      <c r="D29">
        <v>164602568</v>
      </c>
      <c r="E29">
        <v>1</v>
      </c>
      <c r="F29">
        <v>1</v>
      </c>
      <c r="G29">
        <v>1080</v>
      </c>
      <c r="H29">
        <v>3</v>
      </c>
      <c r="I29" t="s">
        <v>309</v>
      </c>
      <c r="J29" t="s">
        <v>310</v>
      </c>
      <c r="K29" t="s">
        <v>311</v>
      </c>
      <c r="L29">
        <v>1356</v>
      </c>
      <c r="N29">
        <v>1010</v>
      </c>
      <c r="O29" t="s">
        <v>305</v>
      </c>
      <c r="P29" t="s">
        <v>305</v>
      </c>
      <c r="Q29">
        <v>1000</v>
      </c>
      <c r="W29">
        <v>0</v>
      </c>
      <c r="X29">
        <v>-510359138</v>
      </c>
      <c r="Y29">
        <f t="shared" si="8"/>
        <v>8.3199999999999993E-3</v>
      </c>
      <c r="AA29">
        <v>232.73</v>
      </c>
      <c r="AB29">
        <v>0</v>
      </c>
      <c r="AC29">
        <v>0</v>
      </c>
      <c r="AD29">
        <v>0</v>
      </c>
      <c r="AE29">
        <v>6.44</v>
      </c>
      <c r="AF29">
        <v>0</v>
      </c>
      <c r="AG29">
        <v>0</v>
      </c>
      <c r="AH29">
        <v>0</v>
      </c>
      <c r="AI29">
        <v>33.43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8.3199999999999993E-3</v>
      </c>
      <c r="AU29" t="s">
        <v>23</v>
      </c>
      <c r="AV29">
        <v>0</v>
      </c>
      <c r="AW29">
        <v>2</v>
      </c>
      <c r="AX29">
        <v>165644749</v>
      </c>
      <c r="AY29">
        <v>1</v>
      </c>
      <c r="AZ29">
        <v>0</v>
      </c>
      <c r="BA29">
        <v>31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ROUND(Y29*Source!I74,9)</f>
        <v>0</v>
      </c>
      <c r="CY29">
        <f t="shared" si="9"/>
        <v>232.73</v>
      </c>
      <c r="CZ29">
        <f t="shared" si="10"/>
        <v>6.44</v>
      </c>
      <c r="DA29">
        <f t="shared" si="11"/>
        <v>33.43</v>
      </c>
      <c r="DB29">
        <f t="shared" si="12"/>
        <v>0.05</v>
      </c>
      <c r="DC29">
        <f t="shared" si="13"/>
        <v>0</v>
      </c>
      <c r="DD29" t="s">
        <v>3</v>
      </c>
      <c r="DE29" t="s">
        <v>3</v>
      </c>
      <c r="DF29">
        <f t="shared" si="14"/>
        <v>0</v>
      </c>
      <c r="DG29">
        <f t="shared" si="15"/>
        <v>0</v>
      </c>
      <c r="DH29">
        <f t="shared" si="16"/>
        <v>0</v>
      </c>
      <c r="DI29">
        <f t="shared" si="4"/>
        <v>0</v>
      </c>
      <c r="DJ29">
        <f t="shared" si="17"/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ROW(Source!A76)</f>
        <v>76</v>
      </c>
      <c r="B30">
        <v>165643776</v>
      </c>
      <c r="C30">
        <v>165657483</v>
      </c>
      <c r="D30">
        <v>164539427</v>
      </c>
      <c r="E30">
        <v>1080</v>
      </c>
      <c r="F30">
        <v>1</v>
      </c>
      <c r="G30">
        <v>1080</v>
      </c>
      <c r="H30">
        <v>1</v>
      </c>
      <c r="I30" t="s">
        <v>263</v>
      </c>
      <c r="J30" t="s">
        <v>3</v>
      </c>
      <c r="K30" t="s">
        <v>264</v>
      </c>
      <c r="L30">
        <v>1191</v>
      </c>
      <c r="N30">
        <v>1013</v>
      </c>
      <c r="O30" t="s">
        <v>265</v>
      </c>
      <c r="P30" t="s">
        <v>265</v>
      </c>
      <c r="Q30">
        <v>1</v>
      </c>
      <c r="W30">
        <v>0</v>
      </c>
      <c r="X30">
        <v>476480486</v>
      </c>
      <c r="Y30">
        <f>(AT30*1.1)</f>
        <v>7.3810000000000002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6.71</v>
      </c>
      <c r="AU30" t="s">
        <v>24</v>
      </c>
      <c r="AV30">
        <v>1</v>
      </c>
      <c r="AW30">
        <v>2</v>
      </c>
      <c r="AX30">
        <v>165657491</v>
      </c>
      <c r="AY30">
        <v>1</v>
      </c>
      <c r="AZ30">
        <v>0</v>
      </c>
      <c r="BA30">
        <v>33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U30">
        <f>ROUND(AT30*Source!I76*AH30*AL30,2)</f>
        <v>0</v>
      </c>
      <c r="CV30">
        <f>ROUND(Y30*Source!I76,9)</f>
        <v>0</v>
      </c>
      <c r="CW30">
        <v>0</v>
      </c>
      <c r="CX30">
        <f>ROUND(Y30*Source!I76,9)</f>
        <v>0</v>
      </c>
      <c r="CY30">
        <f>AD30</f>
        <v>0</v>
      </c>
      <c r="CZ30">
        <f>AH30</f>
        <v>0</v>
      </c>
      <c r="DA30">
        <f>AL30</f>
        <v>1</v>
      </c>
      <c r="DB30">
        <f>ROUND((ROUND(AT30*CZ30,2)*1.1),6)</f>
        <v>0</v>
      </c>
      <c r="DC30">
        <f>ROUND((ROUND(AT30*AG30,2)*1.1),6)</f>
        <v>0</v>
      </c>
      <c r="DD30" t="s">
        <v>3</v>
      </c>
      <c r="DE30" t="s">
        <v>3</v>
      </c>
      <c r="DF30">
        <f>ROUND(ROUND(AE30,2)*CX30,2)</f>
        <v>0</v>
      </c>
      <c r="DG30">
        <f t="shared" si="15"/>
        <v>0</v>
      </c>
      <c r="DH30">
        <f t="shared" si="16"/>
        <v>0</v>
      </c>
      <c r="DI30">
        <f t="shared" si="4"/>
        <v>0</v>
      </c>
      <c r="DJ30">
        <f>DI30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ROW(Source!A76)</f>
        <v>76</v>
      </c>
      <c r="B31">
        <v>165643776</v>
      </c>
      <c r="C31">
        <v>165657483</v>
      </c>
      <c r="D31">
        <v>164610680</v>
      </c>
      <c r="E31">
        <v>1</v>
      </c>
      <c r="F31">
        <v>1</v>
      </c>
      <c r="G31">
        <v>1080</v>
      </c>
      <c r="H31">
        <v>2</v>
      </c>
      <c r="I31" t="s">
        <v>312</v>
      </c>
      <c r="J31" t="s">
        <v>313</v>
      </c>
      <c r="K31" t="s">
        <v>314</v>
      </c>
      <c r="L31">
        <v>1368</v>
      </c>
      <c r="N31">
        <v>1011</v>
      </c>
      <c r="O31" t="s">
        <v>269</v>
      </c>
      <c r="P31" t="s">
        <v>269</v>
      </c>
      <c r="Q31">
        <v>1</v>
      </c>
      <c r="W31">
        <v>0</v>
      </c>
      <c r="X31">
        <v>467164919</v>
      </c>
      <c r="Y31">
        <f>(AT31*1.1)</f>
        <v>0.79200000000000004</v>
      </c>
      <c r="AA31">
        <v>0</v>
      </c>
      <c r="AB31">
        <v>1.1599999999999999</v>
      </c>
      <c r="AC31">
        <v>0</v>
      </c>
      <c r="AD31">
        <v>0</v>
      </c>
      <c r="AE31">
        <v>0</v>
      </c>
      <c r="AF31">
        <v>0.12</v>
      </c>
      <c r="AG31">
        <v>0</v>
      </c>
      <c r="AH31">
        <v>0</v>
      </c>
      <c r="AI31">
        <v>1</v>
      </c>
      <c r="AJ31">
        <v>9.25</v>
      </c>
      <c r="AK31">
        <v>56.35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0.72</v>
      </c>
      <c r="AU31" t="s">
        <v>24</v>
      </c>
      <c r="AV31">
        <v>0</v>
      </c>
      <c r="AW31">
        <v>2</v>
      </c>
      <c r="AX31">
        <v>165657492</v>
      </c>
      <c r="AY31">
        <v>1</v>
      </c>
      <c r="AZ31">
        <v>0</v>
      </c>
      <c r="BA31">
        <v>34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ROUND(Y31*Source!I76*DO31,9)</f>
        <v>0</v>
      </c>
      <c r="CX31">
        <f>ROUND(Y31*Source!I76,9)</f>
        <v>0</v>
      </c>
      <c r="CY31">
        <f>AB31</f>
        <v>1.1599999999999999</v>
      </c>
      <c r="CZ31">
        <f>AF31</f>
        <v>0.12</v>
      </c>
      <c r="DA31">
        <f>AJ31</f>
        <v>9.25</v>
      </c>
      <c r="DB31">
        <f>ROUND((ROUND(AT31*CZ31,2)*1.1),6)</f>
        <v>9.9000000000000005E-2</v>
      </c>
      <c r="DC31">
        <f>ROUND((ROUND(AT31*AG31,2)*1.1),6)</f>
        <v>0</v>
      </c>
      <c r="DD31" t="s">
        <v>3</v>
      </c>
      <c r="DE31" t="s">
        <v>3</v>
      </c>
      <c r="DF31">
        <f>ROUND(ROUND(AE31,2)*CX31,2)</f>
        <v>0</v>
      </c>
      <c r="DG31">
        <f>ROUND(ROUND(AF31*AJ31,2)*CX31,2)</f>
        <v>0</v>
      </c>
      <c r="DH31">
        <f>ROUND(ROUND(AG31*AK31,2)*CX31,2)</f>
        <v>0</v>
      </c>
      <c r="DI31">
        <f t="shared" si="4"/>
        <v>0</v>
      </c>
      <c r="DJ31">
        <f>DG31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ROW(Source!A76)</f>
        <v>76</v>
      </c>
      <c r="B32">
        <v>165643776</v>
      </c>
      <c r="C32">
        <v>165657483</v>
      </c>
      <c r="D32">
        <v>164610840</v>
      </c>
      <c r="E32">
        <v>1</v>
      </c>
      <c r="F32">
        <v>1</v>
      </c>
      <c r="G32">
        <v>1080</v>
      </c>
      <c r="H32">
        <v>2</v>
      </c>
      <c r="I32" t="s">
        <v>274</v>
      </c>
      <c r="J32" t="s">
        <v>275</v>
      </c>
      <c r="K32" t="s">
        <v>276</v>
      </c>
      <c r="L32">
        <v>1368</v>
      </c>
      <c r="N32">
        <v>1011</v>
      </c>
      <c r="O32" t="s">
        <v>269</v>
      </c>
      <c r="P32" t="s">
        <v>269</v>
      </c>
      <c r="Q32">
        <v>1</v>
      </c>
      <c r="W32">
        <v>0</v>
      </c>
      <c r="X32">
        <v>-1985943078</v>
      </c>
      <c r="Y32">
        <f>(AT32*1.1)</f>
        <v>1.1000000000000001E-2</v>
      </c>
      <c r="AA32">
        <v>0</v>
      </c>
      <c r="AB32">
        <v>1485.19</v>
      </c>
      <c r="AC32">
        <v>744.56</v>
      </c>
      <c r="AD32">
        <v>0</v>
      </c>
      <c r="AE32">
        <v>0</v>
      </c>
      <c r="AF32">
        <v>83.1</v>
      </c>
      <c r="AG32">
        <v>12.62</v>
      </c>
      <c r="AH32">
        <v>0</v>
      </c>
      <c r="AI32">
        <v>1</v>
      </c>
      <c r="AJ32">
        <v>17.07</v>
      </c>
      <c r="AK32">
        <v>56.35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0.01</v>
      </c>
      <c r="AU32" t="s">
        <v>24</v>
      </c>
      <c r="AV32">
        <v>0</v>
      </c>
      <c r="AW32">
        <v>2</v>
      </c>
      <c r="AX32">
        <v>165657493</v>
      </c>
      <c r="AY32">
        <v>1</v>
      </c>
      <c r="AZ32">
        <v>0</v>
      </c>
      <c r="BA32">
        <v>35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ROUND(Y32*Source!I76*DO32,9)</f>
        <v>0</v>
      </c>
      <c r="CX32">
        <f>ROUND(Y32*Source!I76,9)</f>
        <v>0</v>
      </c>
      <c r="CY32">
        <f>AB32</f>
        <v>1485.19</v>
      </c>
      <c r="CZ32">
        <f>AF32</f>
        <v>83.1</v>
      </c>
      <c r="DA32">
        <f>AJ32</f>
        <v>17.07</v>
      </c>
      <c r="DB32">
        <f>ROUND((ROUND(AT32*CZ32,2)*1.1),6)</f>
        <v>0.91300000000000003</v>
      </c>
      <c r="DC32">
        <f>ROUND((ROUND(AT32*AG32,2)*1.1),6)</f>
        <v>0.14299999999999999</v>
      </c>
      <c r="DD32" t="s">
        <v>3</v>
      </c>
      <c r="DE32" t="s">
        <v>3</v>
      </c>
      <c r="DF32">
        <f>ROUND(ROUND(AE32,2)*CX32,2)</f>
        <v>0</v>
      </c>
      <c r="DG32">
        <f>ROUND(ROUND(AF32*AJ32,2)*CX32,2)</f>
        <v>0</v>
      </c>
      <c r="DH32">
        <f>ROUND(ROUND(AG32*AK32,2)*CX32,2)</f>
        <v>0</v>
      </c>
      <c r="DI32">
        <f t="shared" si="4"/>
        <v>0</v>
      </c>
      <c r="DJ32">
        <f>DG32</f>
        <v>0</v>
      </c>
      <c r="DK32">
        <v>0</v>
      </c>
      <c r="DL32" t="s">
        <v>270</v>
      </c>
      <c r="DM32">
        <v>0</v>
      </c>
      <c r="DN32" t="s">
        <v>265</v>
      </c>
      <c r="DO32">
        <v>12.62</v>
      </c>
    </row>
    <row r="33" spans="1:119" x14ac:dyDescent="0.2">
      <c r="A33">
        <f>ROW(Source!A76)</f>
        <v>76</v>
      </c>
      <c r="B33">
        <v>165643776</v>
      </c>
      <c r="C33">
        <v>165657483</v>
      </c>
      <c r="D33">
        <v>164580901</v>
      </c>
      <c r="E33">
        <v>1</v>
      </c>
      <c r="F33">
        <v>1</v>
      </c>
      <c r="G33">
        <v>1080</v>
      </c>
      <c r="H33">
        <v>3</v>
      </c>
      <c r="I33" t="s">
        <v>315</v>
      </c>
      <c r="J33" t="s">
        <v>316</v>
      </c>
      <c r="K33" t="s">
        <v>317</v>
      </c>
      <c r="L33">
        <v>1346</v>
      </c>
      <c r="N33">
        <v>1009</v>
      </c>
      <c r="O33" t="s">
        <v>298</v>
      </c>
      <c r="P33" t="s">
        <v>298</v>
      </c>
      <c r="Q33">
        <v>1</v>
      </c>
      <c r="W33">
        <v>0</v>
      </c>
      <c r="X33">
        <v>88431533</v>
      </c>
      <c r="Y33">
        <f>(AT33*1)</f>
        <v>2.2578</v>
      </c>
      <c r="AA33">
        <v>63</v>
      </c>
      <c r="AB33">
        <v>0</v>
      </c>
      <c r="AC33">
        <v>0</v>
      </c>
      <c r="AD33">
        <v>0</v>
      </c>
      <c r="AE33">
        <v>6.25</v>
      </c>
      <c r="AF33">
        <v>0</v>
      </c>
      <c r="AG33">
        <v>0</v>
      </c>
      <c r="AH33">
        <v>0</v>
      </c>
      <c r="AI33">
        <v>10.08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2.2578</v>
      </c>
      <c r="AU33" t="s">
        <v>23</v>
      </c>
      <c r="AV33">
        <v>0</v>
      </c>
      <c r="AW33">
        <v>2</v>
      </c>
      <c r="AX33">
        <v>165657494</v>
      </c>
      <c r="AY33">
        <v>1</v>
      </c>
      <c r="AZ33">
        <v>0</v>
      </c>
      <c r="BA33">
        <v>36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ROUND(Y33*Source!I76,9)</f>
        <v>0</v>
      </c>
      <c r="CY33">
        <f>AA33</f>
        <v>63</v>
      </c>
      <c r="CZ33">
        <f>AE33</f>
        <v>6.25</v>
      </c>
      <c r="DA33">
        <f>AI33</f>
        <v>10.08</v>
      </c>
      <c r="DB33">
        <f>ROUND((ROUND(AT33*CZ33,2)*1),6)</f>
        <v>14.11</v>
      </c>
      <c r="DC33">
        <f>ROUND((ROUND(AT33*AG33,2)*1),6)</f>
        <v>0</v>
      </c>
      <c r="DD33" t="s">
        <v>3</v>
      </c>
      <c r="DE33" t="s">
        <v>3</v>
      </c>
      <c r="DF33">
        <f>ROUND(ROUND(AE33*AI33,2)*CX33,2)</f>
        <v>0</v>
      </c>
      <c r="DG33">
        <f>ROUND(ROUND(AF33,2)*CX33,2)</f>
        <v>0</v>
      </c>
      <c r="DH33">
        <f>ROUND(ROUND(AG33,2)*CX33,2)</f>
        <v>0</v>
      </c>
      <c r="DI33">
        <f t="shared" ref="DI33:DI64" si="18">ROUND(ROUND(AH33,2)*CX33,2)</f>
        <v>0</v>
      </c>
      <c r="DJ33">
        <f>DF33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ROW(Source!A115)</f>
        <v>115</v>
      </c>
      <c r="B34">
        <v>165643776</v>
      </c>
      <c r="C34">
        <v>165644763</v>
      </c>
      <c r="D34">
        <v>164539427</v>
      </c>
      <c r="E34">
        <v>1080</v>
      </c>
      <c r="F34">
        <v>1</v>
      </c>
      <c r="G34">
        <v>1080</v>
      </c>
      <c r="H34">
        <v>1</v>
      </c>
      <c r="I34" t="s">
        <v>263</v>
      </c>
      <c r="J34" t="s">
        <v>3</v>
      </c>
      <c r="K34" t="s">
        <v>264</v>
      </c>
      <c r="L34">
        <v>1191</v>
      </c>
      <c r="N34">
        <v>1013</v>
      </c>
      <c r="O34" t="s">
        <v>265</v>
      </c>
      <c r="P34" t="s">
        <v>265</v>
      </c>
      <c r="Q34">
        <v>1</v>
      </c>
      <c r="W34">
        <v>0</v>
      </c>
      <c r="X34">
        <v>476480486</v>
      </c>
      <c r="Y34">
        <f t="shared" ref="Y34:Y39" si="19">(AT34*1.1)</f>
        <v>0.86900000000000011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0.79</v>
      </c>
      <c r="AU34" t="s">
        <v>24</v>
      </c>
      <c r="AV34">
        <v>1</v>
      </c>
      <c r="AW34">
        <v>2</v>
      </c>
      <c r="AX34">
        <v>165644772</v>
      </c>
      <c r="AY34">
        <v>1</v>
      </c>
      <c r="AZ34">
        <v>0</v>
      </c>
      <c r="BA34">
        <v>38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U34">
        <f>ROUND(AT34*Source!I115*AH34*AL34,2)</f>
        <v>0</v>
      </c>
      <c r="CV34">
        <f>ROUND(Y34*Source!I115,9)</f>
        <v>0</v>
      </c>
      <c r="CW34">
        <v>0</v>
      </c>
      <c r="CX34">
        <f>ROUND(Y34*Source!I115,9)</f>
        <v>0</v>
      </c>
      <c r="CY34">
        <f>AD34</f>
        <v>0</v>
      </c>
      <c r="CZ34">
        <f>AH34</f>
        <v>0</v>
      </c>
      <c r="DA34">
        <f>AL34</f>
        <v>1</v>
      </c>
      <c r="DB34">
        <f t="shared" ref="DB34:DB39" si="20">ROUND((ROUND(AT34*CZ34,2)*1.1),6)</f>
        <v>0</v>
      </c>
      <c r="DC34">
        <f t="shared" ref="DC34:DC39" si="21">ROUND((ROUND(AT34*AG34,2)*1.1),6)</f>
        <v>0</v>
      </c>
      <c r="DD34" t="s">
        <v>3</v>
      </c>
      <c r="DE34" t="s">
        <v>3</v>
      </c>
      <c r="DF34">
        <f t="shared" ref="DF34:DF39" si="22">ROUND(ROUND(AE34,2)*CX34,2)</f>
        <v>0</v>
      </c>
      <c r="DG34">
        <f>ROUND(ROUND(AF34,2)*CX34,2)</f>
        <v>0</v>
      </c>
      <c r="DH34">
        <f>ROUND(ROUND(AG34,2)*CX34,2)</f>
        <v>0</v>
      </c>
      <c r="DI34">
        <f t="shared" si="18"/>
        <v>0</v>
      </c>
      <c r="DJ34">
        <f>DI34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ROW(Source!A115)</f>
        <v>115</v>
      </c>
      <c r="B35">
        <v>165643776</v>
      </c>
      <c r="C35">
        <v>165644763</v>
      </c>
      <c r="D35">
        <v>164610436</v>
      </c>
      <c r="E35">
        <v>1</v>
      </c>
      <c r="F35">
        <v>1</v>
      </c>
      <c r="G35">
        <v>1080</v>
      </c>
      <c r="H35">
        <v>2</v>
      </c>
      <c r="I35" t="s">
        <v>318</v>
      </c>
      <c r="J35" t="s">
        <v>319</v>
      </c>
      <c r="K35" t="s">
        <v>320</v>
      </c>
      <c r="L35">
        <v>1368</v>
      </c>
      <c r="N35">
        <v>1011</v>
      </c>
      <c r="O35" t="s">
        <v>269</v>
      </c>
      <c r="P35" t="s">
        <v>269</v>
      </c>
      <c r="Q35">
        <v>1</v>
      </c>
      <c r="W35">
        <v>0</v>
      </c>
      <c r="X35">
        <v>-1950423181</v>
      </c>
      <c r="Y35">
        <f t="shared" si="19"/>
        <v>0.14300000000000002</v>
      </c>
      <c r="AA35">
        <v>0</v>
      </c>
      <c r="AB35">
        <v>1133.97</v>
      </c>
      <c r="AC35">
        <v>711.14</v>
      </c>
      <c r="AD35">
        <v>0</v>
      </c>
      <c r="AE35">
        <v>0</v>
      </c>
      <c r="AF35">
        <v>48.07</v>
      </c>
      <c r="AG35">
        <v>12.62</v>
      </c>
      <c r="AH35">
        <v>0</v>
      </c>
      <c r="AI35">
        <v>1</v>
      </c>
      <c r="AJ35">
        <v>23.59</v>
      </c>
      <c r="AK35">
        <v>56.35</v>
      </c>
      <c r="AL35">
        <v>1</v>
      </c>
      <c r="AM35">
        <v>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0.13</v>
      </c>
      <c r="AU35" t="s">
        <v>24</v>
      </c>
      <c r="AV35">
        <v>0</v>
      </c>
      <c r="AW35">
        <v>2</v>
      </c>
      <c r="AX35">
        <v>165644774</v>
      </c>
      <c r="AY35">
        <v>1</v>
      </c>
      <c r="AZ35">
        <v>0</v>
      </c>
      <c r="BA35">
        <v>39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ROUND(Y35*Source!I115*DO35,9)</f>
        <v>0</v>
      </c>
      <c r="CX35">
        <f>ROUND(Y35*Source!I115,9)</f>
        <v>0</v>
      </c>
      <c r="CY35">
        <f>AB35</f>
        <v>1133.97</v>
      </c>
      <c r="CZ35">
        <f>AF35</f>
        <v>48.07</v>
      </c>
      <c r="DA35">
        <f>AJ35</f>
        <v>23.59</v>
      </c>
      <c r="DB35">
        <f t="shared" si="20"/>
        <v>6.875</v>
      </c>
      <c r="DC35">
        <f t="shared" si="21"/>
        <v>1.804</v>
      </c>
      <c r="DD35" t="s">
        <v>3</v>
      </c>
      <c r="DE35" t="s">
        <v>3</v>
      </c>
      <c r="DF35">
        <f t="shared" si="22"/>
        <v>0</v>
      </c>
      <c r="DG35">
        <f>ROUND(ROUND(AF35*AJ35,2)*CX35,2)</f>
        <v>0</v>
      </c>
      <c r="DH35">
        <f>ROUND(ROUND(AG35*AK35,2)*CX35,2)</f>
        <v>0</v>
      </c>
      <c r="DI35">
        <f t="shared" si="18"/>
        <v>0</v>
      </c>
      <c r="DJ35">
        <f>DG35</f>
        <v>0</v>
      </c>
      <c r="DK35">
        <v>0</v>
      </c>
      <c r="DL35" t="s">
        <v>270</v>
      </c>
      <c r="DM35">
        <v>0</v>
      </c>
      <c r="DN35" t="s">
        <v>265</v>
      </c>
      <c r="DO35">
        <v>12.62</v>
      </c>
    </row>
    <row r="36" spans="1:119" x14ac:dyDescent="0.2">
      <c r="A36">
        <f>ROW(Source!A115)</f>
        <v>115</v>
      </c>
      <c r="B36">
        <v>165643776</v>
      </c>
      <c r="C36">
        <v>165644763</v>
      </c>
      <c r="D36">
        <v>164610016</v>
      </c>
      <c r="E36">
        <v>1</v>
      </c>
      <c r="F36">
        <v>1</v>
      </c>
      <c r="G36">
        <v>1080</v>
      </c>
      <c r="H36">
        <v>2</v>
      </c>
      <c r="I36" t="s">
        <v>321</v>
      </c>
      <c r="J36" t="s">
        <v>322</v>
      </c>
      <c r="K36" t="s">
        <v>323</v>
      </c>
      <c r="L36">
        <v>1368</v>
      </c>
      <c r="N36">
        <v>1011</v>
      </c>
      <c r="O36" t="s">
        <v>269</v>
      </c>
      <c r="P36" t="s">
        <v>269</v>
      </c>
      <c r="Q36">
        <v>1</v>
      </c>
      <c r="W36">
        <v>0</v>
      </c>
      <c r="X36">
        <v>949617483</v>
      </c>
      <c r="Y36">
        <f t="shared" si="19"/>
        <v>0.14300000000000002</v>
      </c>
      <c r="AA36">
        <v>0</v>
      </c>
      <c r="AB36">
        <v>2679.71</v>
      </c>
      <c r="AC36">
        <v>819.33</v>
      </c>
      <c r="AD36">
        <v>0</v>
      </c>
      <c r="AE36">
        <v>0</v>
      </c>
      <c r="AF36">
        <v>183.04</v>
      </c>
      <c r="AG36">
        <v>14.54</v>
      </c>
      <c r="AH36">
        <v>0</v>
      </c>
      <c r="AI36">
        <v>1</v>
      </c>
      <c r="AJ36">
        <v>14.64</v>
      </c>
      <c r="AK36">
        <v>56.35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0.13</v>
      </c>
      <c r="AU36" t="s">
        <v>24</v>
      </c>
      <c r="AV36">
        <v>0</v>
      </c>
      <c r="AW36">
        <v>2</v>
      </c>
      <c r="AX36">
        <v>165644773</v>
      </c>
      <c r="AY36">
        <v>1</v>
      </c>
      <c r="AZ36">
        <v>0</v>
      </c>
      <c r="BA36">
        <v>40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ROUND(Y36*Source!I115*DO36,9)</f>
        <v>0</v>
      </c>
      <c r="CX36">
        <f>ROUND(Y36*Source!I115,9)</f>
        <v>0</v>
      </c>
      <c r="CY36">
        <f>AB36</f>
        <v>2679.71</v>
      </c>
      <c r="CZ36">
        <f>AF36</f>
        <v>183.04</v>
      </c>
      <c r="DA36">
        <f>AJ36</f>
        <v>14.64</v>
      </c>
      <c r="DB36">
        <f t="shared" si="20"/>
        <v>26.18</v>
      </c>
      <c r="DC36">
        <f t="shared" si="21"/>
        <v>2.0790000000000002</v>
      </c>
      <c r="DD36" t="s">
        <v>3</v>
      </c>
      <c r="DE36" t="s">
        <v>3</v>
      </c>
      <c r="DF36">
        <f t="shared" si="22"/>
        <v>0</v>
      </c>
      <c r="DG36">
        <f>ROUND(ROUND(AF36*AJ36,2)*CX36,2)</f>
        <v>0</v>
      </c>
      <c r="DH36">
        <f>ROUND(ROUND(AG36*AK36,2)*CX36,2)</f>
        <v>0</v>
      </c>
      <c r="DI36">
        <f t="shared" si="18"/>
        <v>0</v>
      </c>
      <c r="DJ36">
        <f>DG36</f>
        <v>0</v>
      </c>
      <c r="DK36">
        <v>0</v>
      </c>
      <c r="DL36" t="s">
        <v>270</v>
      </c>
      <c r="DM36">
        <v>0</v>
      </c>
      <c r="DN36" t="s">
        <v>265</v>
      </c>
      <c r="DO36">
        <v>14.54</v>
      </c>
    </row>
    <row r="37" spans="1:119" x14ac:dyDescent="0.2">
      <c r="A37">
        <f>ROW(Source!A115)</f>
        <v>115</v>
      </c>
      <c r="B37">
        <v>165643776</v>
      </c>
      <c r="C37">
        <v>165644763</v>
      </c>
      <c r="D37">
        <v>164610923</v>
      </c>
      <c r="E37">
        <v>1</v>
      </c>
      <c r="F37">
        <v>1</v>
      </c>
      <c r="G37">
        <v>1080</v>
      </c>
      <c r="H37">
        <v>2</v>
      </c>
      <c r="I37" t="s">
        <v>324</v>
      </c>
      <c r="J37" t="s">
        <v>325</v>
      </c>
      <c r="K37" t="s">
        <v>326</v>
      </c>
      <c r="L37">
        <v>1368</v>
      </c>
      <c r="N37">
        <v>1011</v>
      </c>
      <c r="O37" t="s">
        <v>269</v>
      </c>
      <c r="P37" t="s">
        <v>269</v>
      </c>
      <c r="Q37">
        <v>1</v>
      </c>
      <c r="W37">
        <v>0</v>
      </c>
      <c r="X37">
        <v>-563938070</v>
      </c>
      <c r="Y37">
        <f t="shared" si="19"/>
        <v>0.28600000000000003</v>
      </c>
      <c r="AA37">
        <v>0</v>
      </c>
      <c r="AB37">
        <v>4.6500000000000004</v>
      </c>
      <c r="AC37">
        <v>0</v>
      </c>
      <c r="AD37">
        <v>0</v>
      </c>
      <c r="AE37">
        <v>0</v>
      </c>
      <c r="AF37">
        <v>0.5</v>
      </c>
      <c r="AG37">
        <v>0</v>
      </c>
      <c r="AH37">
        <v>0</v>
      </c>
      <c r="AI37">
        <v>1</v>
      </c>
      <c r="AJ37">
        <v>9.3000000000000007</v>
      </c>
      <c r="AK37">
        <v>56.35</v>
      </c>
      <c r="AL37">
        <v>1</v>
      </c>
      <c r="AM37">
        <v>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0.26</v>
      </c>
      <c r="AU37" t="s">
        <v>24</v>
      </c>
      <c r="AV37">
        <v>0</v>
      </c>
      <c r="AW37">
        <v>2</v>
      </c>
      <c r="AX37">
        <v>165644775</v>
      </c>
      <c r="AY37">
        <v>1</v>
      </c>
      <c r="AZ37">
        <v>0</v>
      </c>
      <c r="BA37">
        <v>41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ROUND(Y37*Source!I115*DO37,9)</f>
        <v>0</v>
      </c>
      <c r="CX37">
        <f>ROUND(Y37*Source!I115,9)</f>
        <v>0</v>
      </c>
      <c r="CY37">
        <f>AB37</f>
        <v>4.6500000000000004</v>
      </c>
      <c r="CZ37">
        <f>AF37</f>
        <v>0.5</v>
      </c>
      <c r="DA37">
        <f>AJ37</f>
        <v>9.3000000000000007</v>
      </c>
      <c r="DB37">
        <f t="shared" si="20"/>
        <v>0.14299999999999999</v>
      </c>
      <c r="DC37">
        <f t="shared" si="21"/>
        <v>0</v>
      </c>
      <c r="DD37" t="s">
        <v>3</v>
      </c>
      <c r="DE37" t="s">
        <v>3</v>
      </c>
      <c r="DF37">
        <f t="shared" si="22"/>
        <v>0</v>
      </c>
      <c r="DG37">
        <f>ROUND(ROUND(AF37*AJ37,2)*CX37,2)</f>
        <v>0</v>
      </c>
      <c r="DH37">
        <f>ROUND(ROUND(AG37*AK37,2)*CX37,2)</f>
        <v>0</v>
      </c>
      <c r="DI37">
        <f t="shared" si="18"/>
        <v>0</v>
      </c>
      <c r="DJ37">
        <f>DG37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ROW(Source!A115)</f>
        <v>115</v>
      </c>
      <c r="B38">
        <v>165643776</v>
      </c>
      <c r="C38">
        <v>165644763</v>
      </c>
      <c r="D38">
        <v>164610291</v>
      </c>
      <c r="E38">
        <v>1</v>
      </c>
      <c r="F38">
        <v>1</v>
      </c>
      <c r="G38">
        <v>1080</v>
      </c>
      <c r="H38">
        <v>2</v>
      </c>
      <c r="I38" t="s">
        <v>327</v>
      </c>
      <c r="J38" t="s">
        <v>328</v>
      </c>
      <c r="K38" t="s">
        <v>329</v>
      </c>
      <c r="L38">
        <v>1368</v>
      </c>
      <c r="N38">
        <v>1011</v>
      </c>
      <c r="O38" t="s">
        <v>269</v>
      </c>
      <c r="P38" t="s">
        <v>269</v>
      </c>
      <c r="Q38">
        <v>1</v>
      </c>
      <c r="W38">
        <v>0</v>
      </c>
      <c r="X38">
        <v>-455529265</v>
      </c>
      <c r="Y38">
        <f t="shared" si="19"/>
        <v>0.27500000000000002</v>
      </c>
      <c r="AA38">
        <v>0</v>
      </c>
      <c r="AB38">
        <v>12622.18</v>
      </c>
      <c r="AC38">
        <v>1049.24</v>
      </c>
      <c r="AD38">
        <v>0</v>
      </c>
      <c r="AE38">
        <v>0</v>
      </c>
      <c r="AF38">
        <v>1076.06</v>
      </c>
      <c r="AG38">
        <v>18.62</v>
      </c>
      <c r="AH38">
        <v>0</v>
      </c>
      <c r="AI38">
        <v>1</v>
      </c>
      <c r="AJ38">
        <v>11.73</v>
      </c>
      <c r="AK38">
        <v>56.35</v>
      </c>
      <c r="AL38">
        <v>1</v>
      </c>
      <c r="AM38">
        <v>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0.25</v>
      </c>
      <c r="AU38" t="s">
        <v>24</v>
      </c>
      <c r="AV38">
        <v>0</v>
      </c>
      <c r="AW38">
        <v>2</v>
      </c>
      <c r="AX38">
        <v>165644776</v>
      </c>
      <c r="AY38">
        <v>1</v>
      </c>
      <c r="AZ38">
        <v>0</v>
      </c>
      <c r="BA38">
        <v>42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ROUND(Y38*Source!I115*DO38,9)</f>
        <v>0</v>
      </c>
      <c r="CX38">
        <f>ROUND(Y38*Source!I115,9)</f>
        <v>0</v>
      </c>
      <c r="CY38">
        <f>AB38</f>
        <v>12622.18</v>
      </c>
      <c r="CZ38">
        <f>AF38</f>
        <v>1076.06</v>
      </c>
      <c r="DA38">
        <f>AJ38</f>
        <v>11.73</v>
      </c>
      <c r="DB38">
        <f t="shared" si="20"/>
        <v>295.92200000000003</v>
      </c>
      <c r="DC38">
        <f t="shared" si="21"/>
        <v>5.1260000000000003</v>
      </c>
      <c r="DD38" t="s">
        <v>3</v>
      </c>
      <c r="DE38" t="s">
        <v>3</v>
      </c>
      <c r="DF38">
        <f t="shared" si="22"/>
        <v>0</v>
      </c>
      <c r="DG38">
        <f>ROUND(ROUND(AF38*AJ38,2)*CX38,2)</f>
        <v>0</v>
      </c>
      <c r="DH38">
        <f>ROUND(ROUND(AG38*AK38,2)*CX38,2)</f>
        <v>0</v>
      </c>
      <c r="DI38">
        <f t="shared" si="18"/>
        <v>0</v>
      </c>
      <c r="DJ38">
        <f>DG38</f>
        <v>0</v>
      </c>
      <c r="DK38">
        <v>0</v>
      </c>
      <c r="DL38" t="s">
        <v>270</v>
      </c>
      <c r="DM38">
        <v>0</v>
      </c>
      <c r="DN38" t="s">
        <v>265</v>
      </c>
      <c r="DO38">
        <v>18.62</v>
      </c>
    </row>
    <row r="39" spans="1:119" x14ac:dyDescent="0.2">
      <c r="A39">
        <f>ROW(Source!A115)</f>
        <v>115</v>
      </c>
      <c r="B39">
        <v>165643776</v>
      </c>
      <c r="C39">
        <v>165644763</v>
      </c>
      <c r="D39">
        <v>164610235</v>
      </c>
      <c r="E39">
        <v>1</v>
      </c>
      <c r="F39">
        <v>1</v>
      </c>
      <c r="G39">
        <v>1080</v>
      </c>
      <c r="H39">
        <v>2</v>
      </c>
      <c r="I39" t="s">
        <v>330</v>
      </c>
      <c r="J39" t="s">
        <v>331</v>
      </c>
      <c r="K39" t="s">
        <v>332</v>
      </c>
      <c r="L39">
        <v>1368</v>
      </c>
      <c r="N39">
        <v>1011</v>
      </c>
      <c r="O39" t="s">
        <v>269</v>
      </c>
      <c r="P39" t="s">
        <v>269</v>
      </c>
      <c r="Q39">
        <v>1</v>
      </c>
      <c r="W39">
        <v>0</v>
      </c>
      <c r="X39">
        <v>-1705059863</v>
      </c>
      <c r="Y39">
        <f t="shared" si="19"/>
        <v>0.27500000000000002</v>
      </c>
      <c r="AA39">
        <v>0</v>
      </c>
      <c r="AB39">
        <v>2045.34</v>
      </c>
      <c r="AC39">
        <v>711.14</v>
      </c>
      <c r="AD39">
        <v>0</v>
      </c>
      <c r="AE39">
        <v>0</v>
      </c>
      <c r="AF39">
        <v>140.38</v>
      </c>
      <c r="AG39">
        <v>12.62</v>
      </c>
      <c r="AH39">
        <v>0</v>
      </c>
      <c r="AI39">
        <v>1</v>
      </c>
      <c r="AJ39">
        <v>14.57</v>
      </c>
      <c r="AK39">
        <v>56.35</v>
      </c>
      <c r="AL39">
        <v>1</v>
      </c>
      <c r="AM39">
        <v>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0.25</v>
      </c>
      <c r="AU39" t="s">
        <v>24</v>
      </c>
      <c r="AV39">
        <v>0</v>
      </c>
      <c r="AW39">
        <v>2</v>
      </c>
      <c r="AX39">
        <v>165644777</v>
      </c>
      <c r="AY39">
        <v>1</v>
      </c>
      <c r="AZ39">
        <v>0</v>
      </c>
      <c r="BA39">
        <v>43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ROUND(Y39*Source!I115*DO39,9)</f>
        <v>0</v>
      </c>
      <c r="CX39">
        <f>ROUND(Y39*Source!I115,9)</f>
        <v>0</v>
      </c>
      <c r="CY39">
        <f>AB39</f>
        <v>2045.34</v>
      </c>
      <c r="CZ39">
        <f>AF39</f>
        <v>140.38</v>
      </c>
      <c r="DA39">
        <f>AJ39</f>
        <v>14.57</v>
      </c>
      <c r="DB39">
        <f t="shared" si="20"/>
        <v>38.61</v>
      </c>
      <c r="DC39">
        <f t="shared" si="21"/>
        <v>3.476</v>
      </c>
      <c r="DD39" t="s">
        <v>3</v>
      </c>
      <c r="DE39" t="s">
        <v>3</v>
      </c>
      <c r="DF39">
        <f t="shared" si="22"/>
        <v>0</v>
      </c>
      <c r="DG39">
        <f>ROUND(ROUND(AF39*AJ39,2)*CX39,2)</f>
        <v>0</v>
      </c>
      <c r="DH39">
        <f>ROUND(ROUND(AG39*AK39,2)*CX39,2)</f>
        <v>0</v>
      </c>
      <c r="DI39">
        <f t="shared" si="18"/>
        <v>0</v>
      </c>
      <c r="DJ39">
        <f>DG39</f>
        <v>0</v>
      </c>
      <c r="DK39">
        <v>0</v>
      </c>
      <c r="DL39" t="s">
        <v>270</v>
      </c>
      <c r="DM39">
        <v>0</v>
      </c>
      <c r="DN39" t="s">
        <v>265</v>
      </c>
      <c r="DO39">
        <v>12.62</v>
      </c>
    </row>
    <row r="40" spans="1:119" x14ac:dyDescent="0.2">
      <c r="A40">
        <f>ROW(Source!A115)</f>
        <v>115</v>
      </c>
      <c r="B40">
        <v>165643776</v>
      </c>
      <c r="C40">
        <v>165644763</v>
      </c>
      <c r="D40">
        <v>164579076</v>
      </c>
      <c r="E40">
        <v>1</v>
      </c>
      <c r="F40">
        <v>1</v>
      </c>
      <c r="G40">
        <v>1080</v>
      </c>
      <c r="H40">
        <v>3</v>
      </c>
      <c r="I40" t="s">
        <v>333</v>
      </c>
      <c r="J40" t="s">
        <v>334</v>
      </c>
      <c r="K40" t="s">
        <v>335</v>
      </c>
      <c r="L40">
        <v>1339</v>
      </c>
      <c r="N40">
        <v>1007</v>
      </c>
      <c r="O40" t="s">
        <v>127</v>
      </c>
      <c r="P40" t="s">
        <v>127</v>
      </c>
      <c r="Q40">
        <v>1</v>
      </c>
      <c r="W40">
        <v>0</v>
      </c>
      <c r="X40">
        <v>-744103292</v>
      </c>
      <c r="Y40">
        <f>(AT40*1)</f>
        <v>0.26700000000000002</v>
      </c>
      <c r="AA40">
        <v>54.79</v>
      </c>
      <c r="AB40">
        <v>0</v>
      </c>
      <c r="AC40">
        <v>0</v>
      </c>
      <c r="AD40">
        <v>0</v>
      </c>
      <c r="AE40">
        <v>7.07</v>
      </c>
      <c r="AF40">
        <v>0</v>
      </c>
      <c r="AG40">
        <v>0</v>
      </c>
      <c r="AH40">
        <v>0</v>
      </c>
      <c r="AI40">
        <v>7.75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0.26700000000000002</v>
      </c>
      <c r="AU40" t="s">
        <v>23</v>
      </c>
      <c r="AV40">
        <v>0</v>
      </c>
      <c r="AW40">
        <v>2</v>
      </c>
      <c r="AX40">
        <v>165644778</v>
      </c>
      <c r="AY40">
        <v>1</v>
      </c>
      <c r="AZ40">
        <v>0</v>
      </c>
      <c r="BA40">
        <v>44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ROUND(Y40*Source!I115,9)</f>
        <v>0</v>
      </c>
      <c r="CY40">
        <f>AA40</f>
        <v>54.79</v>
      </c>
      <c r="CZ40">
        <f>AE40</f>
        <v>7.07</v>
      </c>
      <c r="DA40">
        <f>AI40</f>
        <v>7.75</v>
      </c>
      <c r="DB40">
        <f>ROUND((ROUND(AT40*CZ40,2)*1),6)</f>
        <v>1.89</v>
      </c>
      <c r="DC40">
        <f>ROUND((ROUND(AT40*AG40,2)*1),6)</f>
        <v>0</v>
      </c>
      <c r="DD40" t="s">
        <v>3</v>
      </c>
      <c r="DE40" t="s">
        <v>3</v>
      </c>
      <c r="DF40">
        <f>ROUND(ROUND(AE40*AI40,2)*CX40,2)</f>
        <v>0</v>
      </c>
      <c r="DG40">
        <f>ROUND(ROUND(AF40,2)*CX40,2)</f>
        <v>0</v>
      </c>
      <c r="DH40">
        <f>ROUND(ROUND(AG40,2)*CX40,2)</f>
        <v>0</v>
      </c>
      <c r="DI40">
        <f t="shared" si="18"/>
        <v>0</v>
      </c>
      <c r="DJ40">
        <f>DF40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ROW(Source!A115)</f>
        <v>115</v>
      </c>
      <c r="B41">
        <v>165643776</v>
      </c>
      <c r="C41">
        <v>165644763</v>
      </c>
      <c r="D41">
        <v>164581706</v>
      </c>
      <c r="E41">
        <v>1</v>
      </c>
      <c r="F41">
        <v>1</v>
      </c>
      <c r="G41">
        <v>1080</v>
      </c>
      <c r="H41">
        <v>3</v>
      </c>
      <c r="I41" t="s">
        <v>336</v>
      </c>
      <c r="J41" t="s">
        <v>337</v>
      </c>
      <c r="K41" t="s">
        <v>338</v>
      </c>
      <c r="L41">
        <v>1354</v>
      </c>
      <c r="N41">
        <v>1010</v>
      </c>
      <c r="O41" t="s">
        <v>339</v>
      </c>
      <c r="P41" t="s">
        <v>339</v>
      </c>
      <c r="Q41">
        <v>1</v>
      </c>
      <c r="W41">
        <v>0</v>
      </c>
      <c r="X41">
        <v>126865515</v>
      </c>
      <c r="Y41">
        <f>(AT41*1)</f>
        <v>2.5</v>
      </c>
      <c r="AA41">
        <v>315.24</v>
      </c>
      <c r="AB41">
        <v>0</v>
      </c>
      <c r="AC41">
        <v>0</v>
      </c>
      <c r="AD41">
        <v>0</v>
      </c>
      <c r="AE41">
        <v>54.92</v>
      </c>
      <c r="AF41">
        <v>0</v>
      </c>
      <c r="AG41">
        <v>0</v>
      </c>
      <c r="AH41">
        <v>0</v>
      </c>
      <c r="AI41">
        <v>5.74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2.5</v>
      </c>
      <c r="AU41" t="s">
        <v>23</v>
      </c>
      <c r="AV41">
        <v>0</v>
      </c>
      <c r="AW41">
        <v>2</v>
      </c>
      <c r="AX41">
        <v>165644779</v>
      </c>
      <c r="AY41">
        <v>1</v>
      </c>
      <c r="AZ41">
        <v>0</v>
      </c>
      <c r="BA41">
        <v>45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ROUND(Y41*Source!I115,9)</f>
        <v>0</v>
      </c>
      <c r="CY41">
        <f>AA41</f>
        <v>315.24</v>
      </c>
      <c r="CZ41">
        <f>AE41</f>
        <v>54.92</v>
      </c>
      <c r="DA41">
        <f>AI41</f>
        <v>5.74</v>
      </c>
      <c r="DB41">
        <f>ROUND((ROUND(AT41*CZ41,2)*1),6)</f>
        <v>137.30000000000001</v>
      </c>
      <c r="DC41">
        <f>ROUND((ROUND(AT41*AG41,2)*1),6)</f>
        <v>0</v>
      </c>
      <c r="DD41" t="s">
        <v>3</v>
      </c>
      <c r="DE41" t="s">
        <v>3</v>
      </c>
      <c r="DF41">
        <f>ROUND(ROUND(AE41*AI41,2)*CX41,2)</f>
        <v>0</v>
      </c>
      <c r="DG41">
        <f>ROUND(ROUND(AF41,2)*CX41,2)</f>
        <v>0</v>
      </c>
      <c r="DH41">
        <f>ROUND(ROUND(AG41,2)*CX41,2)</f>
        <v>0</v>
      </c>
      <c r="DI41">
        <f t="shared" si="18"/>
        <v>0</v>
      </c>
      <c r="DJ41">
        <f>DF41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ROW(Source!A116)</f>
        <v>116</v>
      </c>
      <c r="B42">
        <v>165643776</v>
      </c>
      <c r="C42">
        <v>165644780</v>
      </c>
      <c r="D42">
        <v>164539427</v>
      </c>
      <c r="E42">
        <v>1080</v>
      </c>
      <c r="F42">
        <v>1</v>
      </c>
      <c r="G42">
        <v>1080</v>
      </c>
      <c r="H42">
        <v>1</v>
      </c>
      <c r="I42" t="s">
        <v>263</v>
      </c>
      <c r="J42" t="s">
        <v>3</v>
      </c>
      <c r="K42" t="s">
        <v>264</v>
      </c>
      <c r="L42">
        <v>1191</v>
      </c>
      <c r="N42">
        <v>1013</v>
      </c>
      <c r="O42" t="s">
        <v>265</v>
      </c>
      <c r="P42" t="s">
        <v>265</v>
      </c>
      <c r="Q42">
        <v>1</v>
      </c>
      <c r="W42">
        <v>0</v>
      </c>
      <c r="X42">
        <v>476480486</v>
      </c>
      <c r="Y42">
        <f>((AT42*1.1)*2)</f>
        <v>8.8000000000000009E-2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0.04</v>
      </c>
      <c r="AU42" t="s">
        <v>175</v>
      </c>
      <c r="AV42">
        <v>1</v>
      </c>
      <c r="AW42">
        <v>2</v>
      </c>
      <c r="AX42">
        <v>165644786</v>
      </c>
      <c r="AY42">
        <v>1</v>
      </c>
      <c r="AZ42">
        <v>0</v>
      </c>
      <c r="BA42">
        <v>46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U42">
        <f>ROUND(AT42*Source!I116*AH42*AL42,2)</f>
        <v>0</v>
      </c>
      <c r="CV42">
        <f>ROUND(Y42*Source!I116,9)</f>
        <v>0</v>
      </c>
      <c r="CW42">
        <v>0</v>
      </c>
      <c r="CX42">
        <f>ROUND(Y42*Source!I116,9)</f>
        <v>0</v>
      </c>
      <c r="CY42">
        <f>AD42</f>
        <v>0</v>
      </c>
      <c r="CZ42">
        <f>AH42</f>
        <v>0</v>
      </c>
      <c r="DA42">
        <f>AL42</f>
        <v>1</v>
      </c>
      <c r="DB42">
        <f>ROUND(((ROUND(AT42*CZ42,2)*1.1)*2),6)</f>
        <v>0</v>
      </c>
      <c r="DC42">
        <f>ROUND(((ROUND(AT42*AG42,2)*1.1)*2),6)</f>
        <v>0</v>
      </c>
      <c r="DD42" t="s">
        <v>3</v>
      </c>
      <c r="DE42" t="s">
        <v>3</v>
      </c>
      <c r="DF42">
        <f>ROUND(ROUND(AE42,2)*CX42,2)</f>
        <v>0</v>
      </c>
      <c r="DG42">
        <f>ROUND(ROUND(AF42,2)*CX42,2)</f>
        <v>0</v>
      </c>
      <c r="DH42">
        <f>ROUND(ROUND(AG42,2)*CX42,2)</f>
        <v>0</v>
      </c>
      <c r="DI42">
        <f t="shared" si="18"/>
        <v>0</v>
      </c>
      <c r="DJ42">
        <f>DI42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ROW(Source!A116)</f>
        <v>116</v>
      </c>
      <c r="B43">
        <v>165643776</v>
      </c>
      <c r="C43">
        <v>165644780</v>
      </c>
      <c r="D43">
        <v>164610291</v>
      </c>
      <c r="E43">
        <v>1</v>
      </c>
      <c r="F43">
        <v>1</v>
      </c>
      <c r="G43">
        <v>1080</v>
      </c>
      <c r="H43">
        <v>2</v>
      </c>
      <c r="I43" t="s">
        <v>327</v>
      </c>
      <c r="J43" t="s">
        <v>328</v>
      </c>
      <c r="K43" t="s">
        <v>329</v>
      </c>
      <c r="L43">
        <v>1368</v>
      </c>
      <c r="N43">
        <v>1011</v>
      </c>
      <c r="O43" t="s">
        <v>269</v>
      </c>
      <c r="P43" t="s">
        <v>269</v>
      </c>
      <c r="Q43">
        <v>1</v>
      </c>
      <c r="W43">
        <v>0</v>
      </c>
      <c r="X43">
        <v>-455529265</v>
      </c>
      <c r="Y43">
        <f>((AT43*1.1)*2)</f>
        <v>8.8000000000000009E-2</v>
      </c>
      <c r="AA43">
        <v>0</v>
      </c>
      <c r="AB43">
        <v>12622.18</v>
      </c>
      <c r="AC43">
        <v>1049.24</v>
      </c>
      <c r="AD43">
        <v>0</v>
      </c>
      <c r="AE43">
        <v>0</v>
      </c>
      <c r="AF43">
        <v>1076.06</v>
      </c>
      <c r="AG43">
        <v>18.62</v>
      </c>
      <c r="AH43">
        <v>0</v>
      </c>
      <c r="AI43">
        <v>1</v>
      </c>
      <c r="AJ43">
        <v>11.73</v>
      </c>
      <c r="AK43">
        <v>56.35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0.04</v>
      </c>
      <c r="AU43" t="s">
        <v>175</v>
      </c>
      <c r="AV43">
        <v>0</v>
      </c>
      <c r="AW43">
        <v>2</v>
      </c>
      <c r="AX43">
        <v>165644787</v>
      </c>
      <c r="AY43">
        <v>1</v>
      </c>
      <c r="AZ43">
        <v>0</v>
      </c>
      <c r="BA43">
        <v>47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ROUND(Y43*Source!I116*DO43,9)</f>
        <v>0</v>
      </c>
      <c r="CX43">
        <f>ROUND(Y43*Source!I116,9)</f>
        <v>0</v>
      </c>
      <c r="CY43">
        <f>AB43</f>
        <v>12622.18</v>
      </c>
      <c r="CZ43">
        <f>AF43</f>
        <v>1076.06</v>
      </c>
      <c r="DA43">
        <f>AJ43</f>
        <v>11.73</v>
      </c>
      <c r="DB43">
        <f>ROUND(((ROUND(AT43*CZ43,2)*1.1)*2),6)</f>
        <v>94.688000000000002</v>
      </c>
      <c r="DC43">
        <f>ROUND(((ROUND(AT43*AG43,2)*1.1)*2),6)</f>
        <v>1.6279999999999999</v>
      </c>
      <c r="DD43" t="s">
        <v>3</v>
      </c>
      <c r="DE43" t="s">
        <v>3</v>
      </c>
      <c r="DF43">
        <f>ROUND(ROUND(AE43,2)*CX43,2)</f>
        <v>0</v>
      </c>
      <c r="DG43">
        <f>ROUND(ROUND(AF43*AJ43,2)*CX43,2)</f>
        <v>0</v>
      </c>
      <c r="DH43">
        <f>ROUND(ROUND(AG43*AK43,2)*CX43,2)</f>
        <v>0</v>
      </c>
      <c r="DI43">
        <f t="shared" si="18"/>
        <v>0</v>
      </c>
      <c r="DJ43">
        <f>DG43</f>
        <v>0</v>
      </c>
      <c r="DK43">
        <v>0</v>
      </c>
      <c r="DL43" t="s">
        <v>270</v>
      </c>
      <c r="DM43">
        <v>0</v>
      </c>
      <c r="DN43" t="s">
        <v>265</v>
      </c>
      <c r="DO43">
        <v>18.62</v>
      </c>
    </row>
    <row r="44" spans="1:119" x14ac:dyDescent="0.2">
      <c r="A44">
        <f>ROW(Source!A116)</f>
        <v>116</v>
      </c>
      <c r="B44">
        <v>165643776</v>
      </c>
      <c r="C44">
        <v>165644780</v>
      </c>
      <c r="D44">
        <v>164610235</v>
      </c>
      <c r="E44">
        <v>1</v>
      </c>
      <c r="F44">
        <v>1</v>
      </c>
      <c r="G44">
        <v>1080</v>
      </c>
      <c r="H44">
        <v>2</v>
      </c>
      <c r="I44" t="s">
        <v>330</v>
      </c>
      <c r="J44" t="s">
        <v>331</v>
      </c>
      <c r="K44" t="s">
        <v>332</v>
      </c>
      <c r="L44">
        <v>1368</v>
      </c>
      <c r="N44">
        <v>1011</v>
      </c>
      <c r="O44" t="s">
        <v>269</v>
      </c>
      <c r="P44" t="s">
        <v>269</v>
      </c>
      <c r="Q44">
        <v>1</v>
      </c>
      <c r="W44">
        <v>0</v>
      </c>
      <c r="X44">
        <v>-1705059863</v>
      </c>
      <c r="Y44">
        <f>((AT44*1.1)*2)</f>
        <v>8.8000000000000009E-2</v>
      </c>
      <c r="AA44">
        <v>0</v>
      </c>
      <c r="AB44">
        <v>2045.34</v>
      </c>
      <c r="AC44">
        <v>711.14</v>
      </c>
      <c r="AD44">
        <v>0</v>
      </c>
      <c r="AE44">
        <v>0</v>
      </c>
      <c r="AF44">
        <v>140.38</v>
      </c>
      <c r="AG44">
        <v>12.62</v>
      </c>
      <c r="AH44">
        <v>0</v>
      </c>
      <c r="AI44">
        <v>1</v>
      </c>
      <c r="AJ44">
        <v>14.57</v>
      </c>
      <c r="AK44">
        <v>56.35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0.04</v>
      </c>
      <c r="AU44" t="s">
        <v>175</v>
      </c>
      <c r="AV44">
        <v>0</v>
      </c>
      <c r="AW44">
        <v>2</v>
      </c>
      <c r="AX44">
        <v>165644788</v>
      </c>
      <c r="AY44">
        <v>1</v>
      </c>
      <c r="AZ44">
        <v>0</v>
      </c>
      <c r="BA44">
        <v>48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ROUND(Y44*Source!I116*DO44,9)</f>
        <v>0</v>
      </c>
      <c r="CX44">
        <f>ROUND(Y44*Source!I116,9)</f>
        <v>0</v>
      </c>
      <c r="CY44">
        <f>AB44</f>
        <v>2045.34</v>
      </c>
      <c r="CZ44">
        <f>AF44</f>
        <v>140.38</v>
      </c>
      <c r="DA44">
        <f>AJ44</f>
        <v>14.57</v>
      </c>
      <c r="DB44">
        <f>ROUND(((ROUND(AT44*CZ44,2)*1.1)*2),6)</f>
        <v>12.364000000000001</v>
      </c>
      <c r="DC44">
        <f>ROUND(((ROUND(AT44*AG44,2)*1.1)*2),6)</f>
        <v>1.1000000000000001</v>
      </c>
      <c r="DD44" t="s">
        <v>3</v>
      </c>
      <c r="DE44" t="s">
        <v>3</v>
      </c>
      <c r="DF44">
        <f>ROUND(ROUND(AE44,2)*CX44,2)</f>
        <v>0</v>
      </c>
      <c r="DG44">
        <f>ROUND(ROUND(AF44*AJ44,2)*CX44,2)</f>
        <v>0</v>
      </c>
      <c r="DH44">
        <f>ROUND(ROUND(AG44*AK44,2)*CX44,2)</f>
        <v>0</v>
      </c>
      <c r="DI44">
        <f t="shared" si="18"/>
        <v>0</v>
      </c>
      <c r="DJ44">
        <f>DG44</f>
        <v>0</v>
      </c>
      <c r="DK44">
        <v>0</v>
      </c>
      <c r="DL44" t="s">
        <v>270</v>
      </c>
      <c r="DM44">
        <v>0</v>
      </c>
      <c r="DN44" t="s">
        <v>265</v>
      </c>
      <c r="DO44">
        <v>12.62</v>
      </c>
    </row>
    <row r="45" spans="1:119" x14ac:dyDescent="0.2">
      <c r="A45">
        <f>ROW(Source!A116)</f>
        <v>116</v>
      </c>
      <c r="B45">
        <v>165643776</v>
      </c>
      <c r="C45">
        <v>165644780</v>
      </c>
      <c r="D45">
        <v>164579076</v>
      </c>
      <c r="E45">
        <v>1</v>
      </c>
      <c r="F45">
        <v>1</v>
      </c>
      <c r="G45">
        <v>1080</v>
      </c>
      <c r="H45">
        <v>3</v>
      </c>
      <c r="I45" t="s">
        <v>333</v>
      </c>
      <c r="J45" t="s">
        <v>334</v>
      </c>
      <c r="K45" t="s">
        <v>335</v>
      </c>
      <c r="L45">
        <v>1339</v>
      </c>
      <c r="N45">
        <v>1007</v>
      </c>
      <c r="O45" t="s">
        <v>127</v>
      </c>
      <c r="P45" t="s">
        <v>127</v>
      </c>
      <c r="Q45">
        <v>1</v>
      </c>
      <c r="W45">
        <v>0</v>
      </c>
      <c r="X45">
        <v>-744103292</v>
      </c>
      <c r="Y45">
        <f>((AT45*1)*2)</f>
        <v>0.09</v>
      </c>
      <c r="AA45">
        <v>54.79</v>
      </c>
      <c r="AB45">
        <v>0</v>
      </c>
      <c r="AC45">
        <v>0</v>
      </c>
      <c r="AD45">
        <v>0</v>
      </c>
      <c r="AE45">
        <v>7.07</v>
      </c>
      <c r="AF45">
        <v>0</v>
      </c>
      <c r="AG45">
        <v>0</v>
      </c>
      <c r="AH45">
        <v>0</v>
      </c>
      <c r="AI45">
        <v>7.75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4.4999999999999998E-2</v>
      </c>
      <c r="AU45" t="s">
        <v>234</v>
      </c>
      <c r="AV45">
        <v>0</v>
      </c>
      <c r="AW45">
        <v>2</v>
      </c>
      <c r="AX45">
        <v>165644789</v>
      </c>
      <c r="AY45">
        <v>1</v>
      </c>
      <c r="AZ45">
        <v>2048</v>
      </c>
      <c r="BA45">
        <v>49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ROUND(Y45*Source!I116,9)</f>
        <v>0</v>
      </c>
      <c r="CY45">
        <f>AA45</f>
        <v>54.79</v>
      </c>
      <c r="CZ45">
        <f>AE45</f>
        <v>7.07</v>
      </c>
      <c r="DA45">
        <f>AI45</f>
        <v>7.75</v>
      </c>
      <c r="DB45">
        <f>ROUND(((ROUND(AT45*CZ45,2)*1)*2),6)</f>
        <v>0.64</v>
      </c>
      <c r="DC45">
        <f>ROUND(((ROUND(AT45*AG45,2)*1)*2),6)</f>
        <v>0</v>
      </c>
      <c r="DD45" t="s">
        <v>3</v>
      </c>
      <c r="DE45" t="s">
        <v>3</v>
      </c>
      <c r="DF45">
        <f>ROUND(ROUND(AE45*AI45,2)*CX45,2)</f>
        <v>0</v>
      </c>
      <c r="DG45">
        <f>ROUND(ROUND(AF45,2)*CX45,2)</f>
        <v>0</v>
      </c>
      <c r="DH45">
        <f>ROUND(ROUND(AG45,2)*CX45,2)</f>
        <v>0</v>
      </c>
      <c r="DI45">
        <f t="shared" si="18"/>
        <v>0</v>
      </c>
      <c r="DJ45">
        <f>DF45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ROW(Source!A116)</f>
        <v>116</v>
      </c>
      <c r="B46">
        <v>165643776</v>
      </c>
      <c r="C46">
        <v>165644780</v>
      </c>
      <c r="D46">
        <v>164581706</v>
      </c>
      <c r="E46">
        <v>1</v>
      </c>
      <c r="F46">
        <v>1</v>
      </c>
      <c r="G46">
        <v>1080</v>
      </c>
      <c r="H46">
        <v>3</v>
      </c>
      <c r="I46" t="s">
        <v>336</v>
      </c>
      <c r="J46" t="s">
        <v>337</v>
      </c>
      <c r="K46" t="s">
        <v>338</v>
      </c>
      <c r="L46">
        <v>1354</v>
      </c>
      <c r="N46">
        <v>1010</v>
      </c>
      <c r="O46" t="s">
        <v>339</v>
      </c>
      <c r="P46" t="s">
        <v>339</v>
      </c>
      <c r="Q46">
        <v>1</v>
      </c>
      <c r="W46">
        <v>0</v>
      </c>
      <c r="X46">
        <v>126865515</v>
      </c>
      <c r="Y46">
        <f>((AT46*1)*2)</f>
        <v>0.82</v>
      </c>
      <c r="AA46">
        <v>315.24</v>
      </c>
      <c r="AB46">
        <v>0</v>
      </c>
      <c r="AC46">
        <v>0</v>
      </c>
      <c r="AD46">
        <v>0</v>
      </c>
      <c r="AE46">
        <v>54.92</v>
      </c>
      <c r="AF46">
        <v>0</v>
      </c>
      <c r="AG46">
        <v>0</v>
      </c>
      <c r="AH46">
        <v>0</v>
      </c>
      <c r="AI46">
        <v>5.74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0.41</v>
      </c>
      <c r="AU46" t="s">
        <v>234</v>
      </c>
      <c r="AV46">
        <v>0</v>
      </c>
      <c r="AW46">
        <v>2</v>
      </c>
      <c r="AX46">
        <v>165644790</v>
      </c>
      <c r="AY46">
        <v>1</v>
      </c>
      <c r="AZ46">
        <v>2048</v>
      </c>
      <c r="BA46">
        <v>50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ROUND(Y46*Source!I116,9)</f>
        <v>0</v>
      </c>
      <c r="CY46">
        <f>AA46</f>
        <v>315.24</v>
      </c>
      <c r="CZ46">
        <f>AE46</f>
        <v>54.92</v>
      </c>
      <c r="DA46">
        <f>AI46</f>
        <v>5.74</v>
      </c>
      <c r="DB46">
        <f>ROUND(((ROUND(AT46*CZ46,2)*1)*2),6)</f>
        <v>45.04</v>
      </c>
      <c r="DC46">
        <f>ROUND(((ROUND(AT46*AG46,2)*1)*2),6)</f>
        <v>0</v>
      </c>
      <c r="DD46" t="s">
        <v>3</v>
      </c>
      <c r="DE46" t="s">
        <v>3</v>
      </c>
      <c r="DF46">
        <f>ROUND(ROUND(AE46*AI46,2)*CX46,2)</f>
        <v>0</v>
      </c>
      <c r="DG46">
        <f>ROUND(ROUND(AF46,2)*CX46,2)</f>
        <v>0</v>
      </c>
      <c r="DH46">
        <f>ROUND(ROUND(AG46,2)*CX46,2)</f>
        <v>0</v>
      </c>
      <c r="DI46">
        <f t="shared" si="18"/>
        <v>0</v>
      </c>
      <c r="DJ46">
        <f>DF46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ROW(Source!A117)</f>
        <v>117</v>
      </c>
      <c r="B47">
        <v>165643776</v>
      </c>
      <c r="C47">
        <v>165644791</v>
      </c>
      <c r="D47">
        <v>164539427</v>
      </c>
      <c r="E47">
        <v>1080</v>
      </c>
      <c r="F47">
        <v>1</v>
      </c>
      <c r="G47">
        <v>1080</v>
      </c>
      <c r="H47">
        <v>1</v>
      </c>
      <c r="I47" t="s">
        <v>263</v>
      </c>
      <c r="J47" t="s">
        <v>3</v>
      </c>
      <c r="K47" t="s">
        <v>264</v>
      </c>
      <c r="L47">
        <v>1191</v>
      </c>
      <c r="N47">
        <v>1013</v>
      </c>
      <c r="O47" t="s">
        <v>265</v>
      </c>
      <c r="P47" t="s">
        <v>265</v>
      </c>
      <c r="Q47">
        <v>1</v>
      </c>
      <c r="W47">
        <v>0</v>
      </c>
      <c r="X47">
        <v>476480486</v>
      </c>
      <c r="Y47">
        <f t="shared" ref="Y47:Y62" si="23">(AT47*1.1)</f>
        <v>170.5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155</v>
      </c>
      <c r="AU47" t="s">
        <v>24</v>
      </c>
      <c r="AV47">
        <v>1</v>
      </c>
      <c r="AW47">
        <v>2</v>
      </c>
      <c r="AX47">
        <v>165644797</v>
      </c>
      <c r="AY47">
        <v>1</v>
      </c>
      <c r="AZ47">
        <v>0</v>
      </c>
      <c r="BA47">
        <v>51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U47">
        <f>ROUND(AT47*Source!I117*AH47*AL47,2)</f>
        <v>0</v>
      </c>
      <c r="CV47">
        <f>ROUND(Y47*Source!I117,9)</f>
        <v>0</v>
      </c>
      <c r="CW47">
        <v>0</v>
      </c>
      <c r="CX47">
        <f>ROUND(Y47*Source!I117,9)</f>
        <v>0</v>
      </c>
      <c r="CY47">
        <f>AD47</f>
        <v>0</v>
      </c>
      <c r="CZ47">
        <f>AH47</f>
        <v>0</v>
      </c>
      <c r="DA47">
        <f>AL47</f>
        <v>1</v>
      </c>
      <c r="DB47">
        <f t="shared" ref="DB47:DB62" si="24">ROUND((ROUND(AT47*CZ47,2)*1.1),6)</f>
        <v>0</v>
      </c>
      <c r="DC47">
        <f t="shared" ref="DC47:DC62" si="25">ROUND((ROUND(AT47*AG47,2)*1.1),6)</f>
        <v>0</v>
      </c>
      <c r="DD47" t="s">
        <v>3</v>
      </c>
      <c r="DE47" t="s">
        <v>3</v>
      </c>
      <c r="DF47">
        <f t="shared" ref="DF47:DF62" si="26">ROUND(ROUND(AE47,2)*CX47,2)</f>
        <v>0</v>
      </c>
      <c r="DG47">
        <f>ROUND(ROUND(AF47,2)*CX47,2)</f>
        <v>0</v>
      </c>
      <c r="DH47">
        <f>ROUND(ROUND(AG47,2)*CX47,2)</f>
        <v>0</v>
      </c>
      <c r="DI47">
        <f t="shared" si="18"/>
        <v>0</v>
      </c>
      <c r="DJ47">
        <f>DI47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ROW(Source!A117)</f>
        <v>117</v>
      </c>
      <c r="B48">
        <v>165643776</v>
      </c>
      <c r="C48">
        <v>165644791</v>
      </c>
      <c r="D48">
        <v>164610435</v>
      </c>
      <c r="E48">
        <v>1</v>
      </c>
      <c r="F48">
        <v>1</v>
      </c>
      <c r="G48">
        <v>1080</v>
      </c>
      <c r="H48">
        <v>2</v>
      </c>
      <c r="I48" t="s">
        <v>340</v>
      </c>
      <c r="J48" t="s">
        <v>341</v>
      </c>
      <c r="K48" t="s">
        <v>342</v>
      </c>
      <c r="L48">
        <v>1368</v>
      </c>
      <c r="N48">
        <v>1011</v>
      </c>
      <c r="O48" t="s">
        <v>269</v>
      </c>
      <c r="P48" t="s">
        <v>269</v>
      </c>
      <c r="Q48">
        <v>1</v>
      </c>
      <c r="W48">
        <v>0</v>
      </c>
      <c r="X48">
        <v>-741343433</v>
      </c>
      <c r="Y48">
        <f t="shared" si="23"/>
        <v>41.25</v>
      </c>
      <c r="AA48">
        <v>0</v>
      </c>
      <c r="AB48">
        <v>1107.0899999999999</v>
      </c>
      <c r="AC48">
        <v>744.56</v>
      </c>
      <c r="AD48">
        <v>0</v>
      </c>
      <c r="AE48">
        <v>0</v>
      </c>
      <c r="AF48">
        <v>41.45</v>
      </c>
      <c r="AG48">
        <v>12.62</v>
      </c>
      <c r="AH48">
        <v>0</v>
      </c>
      <c r="AI48">
        <v>1</v>
      </c>
      <c r="AJ48">
        <v>25.51</v>
      </c>
      <c r="AK48">
        <v>56.35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37.5</v>
      </c>
      <c r="AU48" t="s">
        <v>24</v>
      </c>
      <c r="AV48">
        <v>0</v>
      </c>
      <c r="AW48">
        <v>2</v>
      </c>
      <c r="AX48">
        <v>165644798</v>
      </c>
      <c r="AY48">
        <v>1</v>
      </c>
      <c r="AZ48">
        <v>0</v>
      </c>
      <c r="BA48">
        <v>52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ROUND(Y48*Source!I117*DO48,9)</f>
        <v>0</v>
      </c>
      <c r="CX48">
        <f>ROUND(Y48*Source!I117,9)</f>
        <v>0</v>
      </c>
      <c r="CY48">
        <f>AB48</f>
        <v>1107.0899999999999</v>
      </c>
      <c r="CZ48">
        <f>AF48</f>
        <v>41.45</v>
      </c>
      <c r="DA48">
        <f>AJ48</f>
        <v>25.51</v>
      </c>
      <c r="DB48">
        <f t="shared" si="24"/>
        <v>1709.818</v>
      </c>
      <c r="DC48">
        <f t="shared" si="25"/>
        <v>520.57500000000005</v>
      </c>
      <c r="DD48" t="s">
        <v>3</v>
      </c>
      <c r="DE48" t="s">
        <v>3</v>
      </c>
      <c r="DF48">
        <f t="shared" si="26"/>
        <v>0</v>
      </c>
      <c r="DG48">
        <f>ROUND(ROUND(AF48*AJ48,2)*CX48,2)</f>
        <v>0</v>
      </c>
      <c r="DH48">
        <f>ROUND(ROUND(AG48*AK48,2)*CX48,2)</f>
        <v>0</v>
      </c>
      <c r="DI48">
        <f t="shared" si="18"/>
        <v>0</v>
      </c>
      <c r="DJ48">
        <f>DG48</f>
        <v>0</v>
      </c>
      <c r="DK48">
        <v>0</v>
      </c>
      <c r="DL48" t="s">
        <v>270</v>
      </c>
      <c r="DM48">
        <v>0</v>
      </c>
      <c r="DN48" t="s">
        <v>265</v>
      </c>
      <c r="DO48">
        <v>12.62</v>
      </c>
    </row>
    <row r="49" spans="1:119" x14ac:dyDescent="0.2">
      <c r="A49">
        <f>ROW(Source!A117)</f>
        <v>117</v>
      </c>
      <c r="B49">
        <v>165643776</v>
      </c>
      <c r="C49">
        <v>165644791</v>
      </c>
      <c r="D49">
        <v>164610693</v>
      </c>
      <c r="E49">
        <v>1</v>
      </c>
      <c r="F49">
        <v>1</v>
      </c>
      <c r="G49">
        <v>1080</v>
      </c>
      <c r="H49">
        <v>2</v>
      </c>
      <c r="I49" t="s">
        <v>343</v>
      </c>
      <c r="J49" t="s">
        <v>344</v>
      </c>
      <c r="K49" t="s">
        <v>345</v>
      </c>
      <c r="L49">
        <v>1368</v>
      </c>
      <c r="N49">
        <v>1011</v>
      </c>
      <c r="O49" t="s">
        <v>269</v>
      </c>
      <c r="P49" t="s">
        <v>269</v>
      </c>
      <c r="Q49">
        <v>1</v>
      </c>
      <c r="W49">
        <v>0</v>
      </c>
      <c r="X49">
        <v>-804123086</v>
      </c>
      <c r="Y49">
        <f t="shared" si="23"/>
        <v>1.4190000000000003</v>
      </c>
      <c r="AA49">
        <v>0</v>
      </c>
      <c r="AB49">
        <v>29.24</v>
      </c>
      <c r="AC49">
        <v>0</v>
      </c>
      <c r="AD49">
        <v>0</v>
      </c>
      <c r="AE49">
        <v>0</v>
      </c>
      <c r="AF49">
        <v>3</v>
      </c>
      <c r="AG49">
        <v>0</v>
      </c>
      <c r="AH49">
        <v>0</v>
      </c>
      <c r="AI49">
        <v>1</v>
      </c>
      <c r="AJ49">
        <v>9.31</v>
      </c>
      <c r="AK49">
        <v>56.35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1.29</v>
      </c>
      <c r="AU49" t="s">
        <v>24</v>
      </c>
      <c r="AV49">
        <v>0</v>
      </c>
      <c r="AW49">
        <v>2</v>
      </c>
      <c r="AX49">
        <v>165644799</v>
      </c>
      <c r="AY49">
        <v>1</v>
      </c>
      <c r="AZ49">
        <v>0</v>
      </c>
      <c r="BA49">
        <v>53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ROUND(Y49*Source!I117*DO49,9)</f>
        <v>0</v>
      </c>
      <c r="CX49">
        <f>ROUND(Y49*Source!I117,9)</f>
        <v>0</v>
      </c>
      <c r="CY49">
        <f>AB49</f>
        <v>29.24</v>
      </c>
      <c r="CZ49">
        <f>AF49</f>
        <v>3</v>
      </c>
      <c r="DA49">
        <f>AJ49</f>
        <v>9.31</v>
      </c>
      <c r="DB49">
        <f t="shared" si="24"/>
        <v>4.2569999999999997</v>
      </c>
      <c r="DC49">
        <f t="shared" si="25"/>
        <v>0</v>
      </c>
      <c r="DD49" t="s">
        <v>3</v>
      </c>
      <c r="DE49" t="s">
        <v>3</v>
      </c>
      <c r="DF49">
        <f t="shared" si="26"/>
        <v>0</v>
      </c>
      <c r="DG49">
        <f>ROUND(ROUND(AF49*AJ49,2)*CX49,2)</f>
        <v>0</v>
      </c>
      <c r="DH49">
        <f>ROUND(ROUND(AG49*AK49,2)*CX49,2)</f>
        <v>0</v>
      </c>
      <c r="DI49">
        <f t="shared" si="18"/>
        <v>0</v>
      </c>
      <c r="DJ49">
        <f>DG49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ROW(Source!A117)</f>
        <v>117</v>
      </c>
      <c r="B50">
        <v>165643776</v>
      </c>
      <c r="C50">
        <v>165644791</v>
      </c>
      <c r="D50">
        <v>164610923</v>
      </c>
      <c r="E50">
        <v>1</v>
      </c>
      <c r="F50">
        <v>1</v>
      </c>
      <c r="G50">
        <v>1080</v>
      </c>
      <c r="H50">
        <v>2</v>
      </c>
      <c r="I50" t="s">
        <v>324</v>
      </c>
      <c r="J50" t="s">
        <v>325</v>
      </c>
      <c r="K50" t="s">
        <v>326</v>
      </c>
      <c r="L50">
        <v>1368</v>
      </c>
      <c r="N50">
        <v>1011</v>
      </c>
      <c r="O50" t="s">
        <v>269</v>
      </c>
      <c r="P50" t="s">
        <v>269</v>
      </c>
      <c r="Q50">
        <v>1</v>
      </c>
      <c r="W50">
        <v>0</v>
      </c>
      <c r="X50">
        <v>-563938070</v>
      </c>
      <c r="Y50">
        <f t="shared" si="23"/>
        <v>82.5</v>
      </c>
      <c r="AA50">
        <v>0</v>
      </c>
      <c r="AB50">
        <v>4.87</v>
      </c>
      <c r="AC50">
        <v>0</v>
      </c>
      <c r="AD50">
        <v>0</v>
      </c>
      <c r="AE50">
        <v>0</v>
      </c>
      <c r="AF50">
        <v>0.5</v>
      </c>
      <c r="AG50">
        <v>0</v>
      </c>
      <c r="AH50">
        <v>0</v>
      </c>
      <c r="AI50">
        <v>1</v>
      </c>
      <c r="AJ50">
        <v>9.3000000000000007</v>
      </c>
      <c r="AK50">
        <v>56.35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75</v>
      </c>
      <c r="AU50" t="s">
        <v>24</v>
      </c>
      <c r="AV50">
        <v>0</v>
      </c>
      <c r="AW50">
        <v>2</v>
      </c>
      <c r="AX50">
        <v>165644800</v>
      </c>
      <c r="AY50">
        <v>1</v>
      </c>
      <c r="AZ50">
        <v>0</v>
      </c>
      <c r="BA50">
        <v>54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ROUND(Y50*Source!I117*DO50,9)</f>
        <v>0</v>
      </c>
      <c r="CX50">
        <f>ROUND(Y50*Source!I117,9)</f>
        <v>0</v>
      </c>
      <c r="CY50">
        <f>AB50</f>
        <v>4.87</v>
      </c>
      <c r="CZ50">
        <f>AF50</f>
        <v>0.5</v>
      </c>
      <c r="DA50">
        <f>AJ50</f>
        <v>9.3000000000000007</v>
      </c>
      <c r="DB50">
        <f t="shared" si="24"/>
        <v>41.25</v>
      </c>
      <c r="DC50">
        <f t="shared" si="25"/>
        <v>0</v>
      </c>
      <c r="DD50" t="s">
        <v>3</v>
      </c>
      <c r="DE50" t="s">
        <v>3</v>
      </c>
      <c r="DF50">
        <f t="shared" si="26"/>
        <v>0</v>
      </c>
      <c r="DG50">
        <f>ROUND(ROUND(AF50*AJ50,2)*CX50,2)</f>
        <v>0</v>
      </c>
      <c r="DH50">
        <f>ROUND(ROUND(AG50*AK50,2)*CX50,2)</f>
        <v>0</v>
      </c>
      <c r="DI50">
        <f t="shared" si="18"/>
        <v>0</v>
      </c>
      <c r="DJ50">
        <f>DG50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ROW(Source!A117)</f>
        <v>117</v>
      </c>
      <c r="B51">
        <v>165643776</v>
      </c>
      <c r="C51">
        <v>165644791</v>
      </c>
      <c r="D51">
        <v>164610257</v>
      </c>
      <c r="E51">
        <v>1</v>
      </c>
      <c r="F51">
        <v>1</v>
      </c>
      <c r="G51">
        <v>1080</v>
      </c>
      <c r="H51">
        <v>2</v>
      </c>
      <c r="I51" t="s">
        <v>346</v>
      </c>
      <c r="J51" t="s">
        <v>347</v>
      </c>
      <c r="K51" t="s">
        <v>348</v>
      </c>
      <c r="L51">
        <v>1368</v>
      </c>
      <c r="N51">
        <v>1011</v>
      </c>
      <c r="O51" t="s">
        <v>269</v>
      </c>
      <c r="P51" t="s">
        <v>269</v>
      </c>
      <c r="Q51">
        <v>1</v>
      </c>
      <c r="W51">
        <v>0</v>
      </c>
      <c r="X51">
        <v>417504753</v>
      </c>
      <c r="Y51">
        <f t="shared" si="23"/>
        <v>1.7050000000000003</v>
      </c>
      <c r="AA51">
        <v>0</v>
      </c>
      <c r="AB51">
        <v>3420.6</v>
      </c>
      <c r="AC51">
        <v>1098.55</v>
      </c>
      <c r="AD51">
        <v>0</v>
      </c>
      <c r="AE51">
        <v>0</v>
      </c>
      <c r="AF51">
        <v>219.56</v>
      </c>
      <c r="AG51">
        <v>18.62</v>
      </c>
      <c r="AH51">
        <v>0</v>
      </c>
      <c r="AI51">
        <v>1</v>
      </c>
      <c r="AJ51">
        <v>14.88</v>
      </c>
      <c r="AK51">
        <v>56.35</v>
      </c>
      <c r="AL51">
        <v>1</v>
      </c>
      <c r="AM51">
        <v>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1.55</v>
      </c>
      <c r="AU51" t="s">
        <v>24</v>
      </c>
      <c r="AV51">
        <v>0</v>
      </c>
      <c r="AW51">
        <v>2</v>
      </c>
      <c r="AX51">
        <v>165644801</v>
      </c>
      <c r="AY51">
        <v>1</v>
      </c>
      <c r="AZ51">
        <v>0</v>
      </c>
      <c r="BA51">
        <v>55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f>ROUND(Y51*Source!I117*DO51,9)</f>
        <v>0</v>
      </c>
      <c r="CX51">
        <f>ROUND(Y51*Source!I117,9)</f>
        <v>0</v>
      </c>
      <c r="CY51">
        <f>AB51</f>
        <v>3420.6</v>
      </c>
      <c r="CZ51">
        <f>AF51</f>
        <v>219.56</v>
      </c>
      <c r="DA51">
        <f>AJ51</f>
        <v>14.88</v>
      </c>
      <c r="DB51">
        <f t="shared" si="24"/>
        <v>374.35199999999998</v>
      </c>
      <c r="DC51">
        <f t="shared" si="25"/>
        <v>31.745999999999999</v>
      </c>
      <c r="DD51" t="s">
        <v>3</v>
      </c>
      <c r="DE51" t="s">
        <v>3</v>
      </c>
      <c r="DF51">
        <f t="shared" si="26"/>
        <v>0</v>
      </c>
      <c r="DG51">
        <f>ROUND(ROUND(AF51*AJ51,2)*CX51,2)</f>
        <v>0</v>
      </c>
      <c r="DH51">
        <f>ROUND(ROUND(AG51*AK51,2)*CX51,2)</f>
        <v>0</v>
      </c>
      <c r="DI51">
        <f t="shared" si="18"/>
        <v>0</v>
      </c>
      <c r="DJ51">
        <f>DG51</f>
        <v>0</v>
      </c>
      <c r="DK51">
        <v>0</v>
      </c>
      <c r="DL51" t="s">
        <v>270</v>
      </c>
      <c r="DM51">
        <v>0</v>
      </c>
      <c r="DN51" t="s">
        <v>265</v>
      </c>
      <c r="DO51">
        <v>18.62</v>
      </c>
    </row>
    <row r="52" spans="1:119" x14ac:dyDescent="0.2">
      <c r="A52">
        <f>ROW(Source!A118)</f>
        <v>118</v>
      </c>
      <c r="B52">
        <v>165643776</v>
      </c>
      <c r="C52">
        <v>165644802</v>
      </c>
      <c r="D52">
        <v>164539427</v>
      </c>
      <c r="E52">
        <v>1080</v>
      </c>
      <c r="F52">
        <v>1</v>
      </c>
      <c r="G52">
        <v>1080</v>
      </c>
      <c r="H52">
        <v>1</v>
      </c>
      <c r="I52" t="s">
        <v>263</v>
      </c>
      <c r="J52" t="s">
        <v>3</v>
      </c>
      <c r="K52" t="s">
        <v>264</v>
      </c>
      <c r="L52">
        <v>1191</v>
      </c>
      <c r="N52">
        <v>1013</v>
      </c>
      <c r="O52" t="s">
        <v>265</v>
      </c>
      <c r="P52" t="s">
        <v>265</v>
      </c>
      <c r="Q52">
        <v>1</v>
      </c>
      <c r="W52">
        <v>0</v>
      </c>
      <c r="X52">
        <v>476480486</v>
      </c>
      <c r="Y52">
        <f t="shared" si="23"/>
        <v>54.45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49.5</v>
      </c>
      <c r="AU52" t="s">
        <v>24</v>
      </c>
      <c r="AV52">
        <v>1</v>
      </c>
      <c r="AW52">
        <v>2</v>
      </c>
      <c r="AX52">
        <v>165644807</v>
      </c>
      <c r="AY52">
        <v>1</v>
      </c>
      <c r="AZ52">
        <v>0</v>
      </c>
      <c r="BA52">
        <v>56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U52">
        <f>ROUND(AT52*Source!I118*AH52*AL52,2)</f>
        <v>0</v>
      </c>
      <c r="CV52">
        <f>ROUND(Y52*Source!I118,9)</f>
        <v>0</v>
      </c>
      <c r="CW52">
        <v>0</v>
      </c>
      <c r="CX52">
        <f>ROUND(Y52*Source!I118,9)</f>
        <v>0</v>
      </c>
      <c r="CY52">
        <f>AD52</f>
        <v>0</v>
      </c>
      <c r="CZ52">
        <f>AH52</f>
        <v>0</v>
      </c>
      <c r="DA52">
        <f>AL52</f>
        <v>1</v>
      </c>
      <c r="DB52">
        <f t="shared" si="24"/>
        <v>0</v>
      </c>
      <c r="DC52">
        <f t="shared" si="25"/>
        <v>0</v>
      </c>
      <c r="DD52" t="s">
        <v>3</v>
      </c>
      <c r="DE52" t="s">
        <v>3</v>
      </c>
      <c r="DF52">
        <f t="shared" si="26"/>
        <v>0</v>
      </c>
      <c r="DG52">
        <f>ROUND(ROUND(AF52,2)*CX52,2)</f>
        <v>0</v>
      </c>
      <c r="DH52">
        <f>ROUND(ROUND(AG52,2)*CX52,2)</f>
        <v>0</v>
      </c>
      <c r="DI52">
        <f t="shared" si="18"/>
        <v>0</v>
      </c>
      <c r="DJ52">
        <f>DI52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ROW(Source!A118)</f>
        <v>118</v>
      </c>
      <c r="B53">
        <v>165643776</v>
      </c>
      <c r="C53">
        <v>165644802</v>
      </c>
      <c r="D53">
        <v>164610020</v>
      </c>
      <c r="E53">
        <v>1</v>
      </c>
      <c r="F53">
        <v>1</v>
      </c>
      <c r="G53">
        <v>1080</v>
      </c>
      <c r="H53">
        <v>2</v>
      </c>
      <c r="I53" t="s">
        <v>271</v>
      </c>
      <c r="J53" t="s">
        <v>272</v>
      </c>
      <c r="K53" t="s">
        <v>273</v>
      </c>
      <c r="L53">
        <v>1368</v>
      </c>
      <c r="N53">
        <v>1011</v>
      </c>
      <c r="O53" t="s">
        <v>269</v>
      </c>
      <c r="P53" t="s">
        <v>269</v>
      </c>
      <c r="Q53">
        <v>1</v>
      </c>
      <c r="W53">
        <v>0</v>
      </c>
      <c r="X53">
        <v>273429052</v>
      </c>
      <c r="Y53">
        <f t="shared" si="23"/>
        <v>3.1570000000000005</v>
      </c>
      <c r="AA53">
        <v>0</v>
      </c>
      <c r="AB53">
        <v>2341.37</v>
      </c>
      <c r="AC53">
        <v>857.84</v>
      </c>
      <c r="AD53">
        <v>0</v>
      </c>
      <c r="AE53">
        <v>0</v>
      </c>
      <c r="AF53">
        <v>145.59</v>
      </c>
      <c r="AG53">
        <v>14.54</v>
      </c>
      <c r="AH53">
        <v>0</v>
      </c>
      <c r="AI53">
        <v>1</v>
      </c>
      <c r="AJ53">
        <v>15.36</v>
      </c>
      <c r="AK53">
        <v>56.35</v>
      </c>
      <c r="AL53">
        <v>1</v>
      </c>
      <c r="AM53">
        <v>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2.87</v>
      </c>
      <c r="AU53" t="s">
        <v>24</v>
      </c>
      <c r="AV53">
        <v>0</v>
      </c>
      <c r="AW53">
        <v>2</v>
      </c>
      <c r="AX53">
        <v>165644808</v>
      </c>
      <c r="AY53">
        <v>1</v>
      </c>
      <c r="AZ53">
        <v>0</v>
      </c>
      <c r="BA53">
        <v>57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ROUND(Y53*Source!I118*DO53,9)</f>
        <v>0</v>
      </c>
      <c r="CX53">
        <f>ROUND(Y53*Source!I118,9)</f>
        <v>0</v>
      </c>
      <c r="CY53">
        <f>AB53</f>
        <v>2341.37</v>
      </c>
      <c r="CZ53">
        <f>AF53</f>
        <v>145.59</v>
      </c>
      <c r="DA53">
        <f>AJ53</f>
        <v>15.36</v>
      </c>
      <c r="DB53">
        <f t="shared" si="24"/>
        <v>459.62400000000002</v>
      </c>
      <c r="DC53">
        <f t="shared" si="25"/>
        <v>45.902999999999999</v>
      </c>
      <c r="DD53" t="s">
        <v>3</v>
      </c>
      <c r="DE53" t="s">
        <v>3</v>
      </c>
      <c r="DF53">
        <f t="shared" si="26"/>
        <v>0</v>
      </c>
      <c r="DG53">
        <f>ROUND(ROUND(AF53*AJ53,2)*CX53,2)</f>
        <v>0</v>
      </c>
      <c r="DH53">
        <f>ROUND(ROUND(AG53*AK53,2)*CX53,2)</f>
        <v>0</v>
      </c>
      <c r="DI53">
        <f t="shared" si="18"/>
        <v>0</v>
      </c>
      <c r="DJ53">
        <f>DG53</f>
        <v>0</v>
      </c>
      <c r="DK53">
        <v>0</v>
      </c>
      <c r="DL53" t="s">
        <v>270</v>
      </c>
      <c r="DM53">
        <v>0</v>
      </c>
      <c r="DN53" t="s">
        <v>265</v>
      </c>
      <c r="DO53">
        <v>14.54</v>
      </c>
    </row>
    <row r="54" spans="1:119" x14ac:dyDescent="0.2">
      <c r="A54">
        <f>ROW(Source!A118)</f>
        <v>118</v>
      </c>
      <c r="B54">
        <v>165643776</v>
      </c>
      <c r="C54">
        <v>165644802</v>
      </c>
      <c r="D54">
        <v>164610002</v>
      </c>
      <c r="E54">
        <v>1</v>
      </c>
      <c r="F54">
        <v>1</v>
      </c>
      <c r="G54">
        <v>1080</v>
      </c>
      <c r="H54">
        <v>2</v>
      </c>
      <c r="I54" t="s">
        <v>349</v>
      </c>
      <c r="J54" t="s">
        <v>350</v>
      </c>
      <c r="K54" t="s">
        <v>351</v>
      </c>
      <c r="L54">
        <v>1368</v>
      </c>
      <c r="N54">
        <v>1011</v>
      </c>
      <c r="O54" t="s">
        <v>269</v>
      </c>
      <c r="P54" t="s">
        <v>269</v>
      </c>
      <c r="Q54">
        <v>1</v>
      </c>
      <c r="W54">
        <v>0</v>
      </c>
      <c r="X54">
        <v>-1984298459</v>
      </c>
      <c r="Y54">
        <f t="shared" si="23"/>
        <v>8.6460000000000008</v>
      </c>
      <c r="AA54">
        <v>0</v>
      </c>
      <c r="AB54">
        <v>3554.04</v>
      </c>
      <c r="AC54">
        <v>998.84</v>
      </c>
      <c r="AD54">
        <v>0</v>
      </c>
      <c r="AE54">
        <v>0</v>
      </c>
      <c r="AF54">
        <v>245.8</v>
      </c>
      <c r="AG54">
        <v>16.93</v>
      </c>
      <c r="AH54">
        <v>0</v>
      </c>
      <c r="AI54">
        <v>1</v>
      </c>
      <c r="AJ54">
        <v>13.81</v>
      </c>
      <c r="AK54">
        <v>56.35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7.86</v>
      </c>
      <c r="AU54" t="s">
        <v>24</v>
      </c>
      <c r="AV54">
        <v>0</v>
      </c>
      <c r="AW54">
        <v>2</v>
      </c>
      <c r="AX54">
        <v>165644809</v>
      </c>
      <c r="AY54">
        <v>1</v>
      </c>
      <c r="AZ54">
        <v>0</v>
      </c>
      <c r="BA54">
        <v>58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ROUND(Y54*Source!I118*DO54,9)</f>
        <v>0</v>
      </c>
      <c r="CX54">
        <f>ROUND(Y54*Source!I118,9)</f>
        <v>0</v>
      </c>
      <c r="CY54">
        <f>AB54</f>
        <v>3554.04</v>
      </c>
      <c r="CZ54">
        <f>AF54</f>
        <v>245.8</v>
      </c>
      <c r="DA54">
        <f>AJ54</f>
        <v>13.81</v>
      </c>
      <c r="DB54">
        <f t="shared" si="24"/>
        <v>2125.1889999999999</v>
      </c>
      <c r="DC54">
        <f t="shared" si="25"/>
        <v>146.37700000000001</v>
      </c>
      <c r="DD54" t="s">
        <v>3</v>
      </c>
      <c r="DE54" t="s">
        <v>3</v>
      </c>
      <c r="DF54">
        <f t="shared" si="26"/>
        <v>0</v>
      </c>
      <c r="DG54">
        <f>ROUND(ROUND(AF54*AJ54,2)*CX54,2)</f>
        <v>0</v>
      </c>
      <c r="DH54">
        <f>ROUND(ROUND(AG54*AK54,2)*CX54,2)</f>
        <v>0</v>
      </c>
      <c r="DI54">
        <f t="shared" si="18"/>
        <v>0</v>
      </c>
      <c r="DJ54">
        <f>DG54</f>
        <v>0</v>
      </c>
      <c r="DK54">
        <v>0</v>
      </c>
      <c r="DL54" t="s">
        <v>270</v>
      </c>
      <c r="DM54">
        <v>0</v>
      </c>
      <c r="DN54" t="s">
        <v>265</v>
      </c>
      <c r="DO54">
        <v>16.93</v>
      </c>
    </row>
    <row r="55" spans="1:119" x14ac:dyDescent="0.2">
      <c r="A55">
        <f>ROW(Source!A118)</f>
        <v>118</v>
      </c>
      <c r="B55">
        <v>165643776</v>
      </c>
      <c r="C55">
        <v>165644802</v>
      </c>
      <c r="D55">
        <v>164610693</v>
      </c>
      <c r="E55">
        <v>1</v>
      </c>
      <c r="F55">
        <v>1</v>
      </c>
      <c r="G55">
        <v>1080</v>
      </c>
      <c r="H55">
        <v>2</v>
      </c>
      <c r="I55" t="s">
        <v>343</v>
      </c>
      <c r="J55" t="s">
        <v>344</v>
      </c>
      <c r="K55" t="s">
        <v>345</v>
      </c>
      <c r="L55">
        <v>1368</v>
      </c>
      <c r="N55">
        <v>1011</v>
      </c>
      <c r="O55" t="s">
        <v>269</v>
      </c>
      <c r="P55" t="s">
        <v>269</v>
      </c>
      <c r="Q55">
        <v>1</v>
      </c>
      <c r="W55">
        <v>0</v>
      </c>
      <c r="X55">
        <v>-804123086</v>
      </c>
      <c r="Y55">
        <f t="shared" si="23"/>
        <v>2.1779999999999999</v>
      </c>
      <c r="AA55">
        <v>0</v>
      </c>
      <c r="AB55">
        <v>29.24</v>
      </c>
      <c r="AC55">
        <v>0</v>
      </c>
      <c r="AD55">
        <v>0</v>
      </c>
      <c r="AE55">
        <v>0</v>
      </c>
      <c r="AF55">
        <v>3</v>
      </c>
      <c r="AG55">
        <v>0</v>
      </c>
      <c r="AH55">
        <v>0</v>
      </c>
      <c r="AI55">
        <v>1</v>
      </c>
      <c r="AJ55">
        <v>9.31</v>
      </c>
      <c r="AK55">
        <v>56.35</v>
      </c>
      <c r="AL55">
        <v>1</v>
      </c>
      <c r="AM55">
        <v>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1.98</v>
      </c>
      <c r="AU55" t="s">
        <v>24</v>
      </c>
      <c r="AV55">
        <v>0</v>
      </c>
      <c r="AW55">
        <v>2</v>
      </c>
      <c r="AX55">
        <v>165644810</v>
      </c>
      <c r="AY55">
        <v>1</v>
      </c>
      <c r="AZ55">
        <v>0</v>
      </c>
      <c r="BA55">
        <v>59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ROUND(Y55*Source!I118*DO55,9)</f>
        <v>0</v>
      </c>
      <c r="CX55">
        <f>ROUND(Y55*Source!I118,9)</f>
        <v>0</v>
      </c>
      <c r="CY55">
        <f>AB55</f>
        <v>29.24</v>
      </c>
      <c r="CZ55">
        <f>AF55</f>
        <v>3</v>
      </c>
      <c r="DA55">
        <f>AJ55</f>
        <v>9.31</v>
      </c>
      <c r="DB55">
        <f t="shared" si="24"/>
        <v>6.5339999999999998</v>
      </c>
      <c r="DC55">
        <f t="shared" si="25"/>
        <v>0</v>
      </c>
      <c r="DD55" t="s">
        <v>3</v>
      </c>
      <c r="DE55" t="s">
        <v>3</v>
      </c>
      <c r="DF55">
        <f t="shared" si="26"/>
        <v>0</v>
      </c>
      <c r="DG55">
        <f>ROUND(ROUND(AF55*AJ55,2)*CX55,2)</f>
        <v>0</v>
      </c>
      <c r="DH55">
        <f>ROUND(ROUND(AG55*AK55,2)*CX55,2)</f>
        <v>0</v>
      </c>
      <c r="DI55">
        <f t="shared" si="18"/>
        <v>0</v>
      </c>
      <c r="DJ55">
        <f>DG55</f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ROW(Source!A119)</f>
        <v>119</v>
      </c>
      <c r="B56">
        <v>165643776</v>
      </c>
      <c r="C56">
        <v>165644811</v>
      </c>
      <c r="D56">
        <v>164539421</v>
      </c>
      <c r="E56">
        <v>1080</v>
      </c>
      <c r="F56">
        <v>1</v>
      </c>
      <c r="G56">
        <v>1080</v>
      </c>
      <c r="H56">
        <v>2</v>
      </c>
      <c r="I56" t="s">
        <v>352</v>
      </c>
      <c r="J56" t="s">
        <v>3</v>
      </c>
      <c r="K56" t="s">
        <v>353</v>
      </c>
      <c r="L56">
        <v>1344</v>
      </c>
      <c r="N56">
        <v>1008</v>
      </c>
      <c r="O56" t="s">
        <v>354</v>
      </c>
      <c r="P56" t="s">
        <v>354</v>
      </c>
      <c r="Q56">
        <v>1</v>
      </c>
      <c r="W56">
        <v>0</v>
      </c>
      <c r="X56">
        <v>-1180195794</v>
      </c>
      <c r="Y56">
        <f t="shared" si="23"/>
        <v>9.7460000000000004</v>
      </c>
      <c r="AA56">
        <v>0</v>
      </c>
      <c r="AB56">
        <v>1.05</v>
      </c>
      <c r="AC56">
        <v>0</v>
      </c>
      <c r="AD56">
        <v>0</v>
      </c>
      <c r="AE56">
        <v>0</v>
      </c>
      <c r="AF56">
        <v>1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8.86</v>
      </c>
      <c r="AU56" t="s">
        <v>24</v>
      </c>
      <c r="AV56">
        <v>0</v>
      </c>
      <c r="AW56">
        <v>2</v>
      </c>
      <c r="AX56">
        <v>165644813</v>
      </c>
      <c r="AY56">
        <v>1</v>
      </c>
      <c r="AZ56">
        <v>0</v>
      </c>
      <c r="BA56">
        <v>60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ROUND(Y56*Source!I119*DO56,9)</f>
        <v>0</v>
      </c>
      <c r="CX56">
        <f>ROUND(Y56*Source!I119,9)</f>
        <v>0</v>
      </c>
      <c r="CY56">
        <f>AB56</f>
        <v>1.05</v>
      </c>
      <c r="CZ56">
        <f>AF56</f>
        <v>1</v>
      </c>
      <c r="DA56">
        <f>AJ56</f>
        <v>1</v>
      </c>
      <c r="DB56">
        <f t="shared" si="24"/>
        <v>9.7460000000000004</v>
      </c>
      <c r="DC56">
        <f t="shared" si="25"/>
        <v>0</v>
      </c>
      <c r="DD56" t="s">
        <v>3</v>
      </c>
      <c r="DE56" t="s">
        <v>3</v>
      </c>
      <c r="DF56">
        <f t="shared" si="26"/>
        <v>0</v>
      </c>
      <c r="DG56">
        <f>ROUND(ROUND(AF56,2)*CX56,2)</f>
        <v>0</v>
      </c>
      <c r="DH56">
        <f>ROUND(ROUND(AG56,2)*CX56,2)</f>
        <v>0</v>
      </c>
      <c r="DI56">
        <f t="shared" si="18"/>
        <v>0</v>
      </c>
      <c r="DJ56">
        <f>DG56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ROW(Source!A155)</f>
        <v>155</v>
      </c>
      <c r="B57">
        <v>165643776</v>
      </c>
      <c r="C57">
        <v>165644814</v>
      </c>
      <c r="D57">
        <v>164539427</v>
      </c>
      <c r="E57">
        <v>1080</v>
      </c>
      <c r="F57">
        <v>1</v>
      </c>
      <c r="G57">
        <v>1080</v>
      </c>
      <c r="H57">
        <v>1</v>
      </c>
      <c r="I57" t="s">
        <v>263</v>
      </c>
      <c r="J57" t="s">
        <v>3</v>
      </c>
      <c r="K57" t="s">
        <v>264</v>
      </c>
      <c r="L57">
        <v>1191</v>
      </c>
      <c r="N57">
        <v>1013</v>
      </c>
      <c r="O57" t="s">
        <v>265</v>
      </c>
      <c r="P57" t="s">
        <v>265</v>
      </c>
      <c r="Q57">
        <v>1</v>
      </c>
      <c r="W57">
        <v>0</v>
      </c>
      <c r="X57">
        <v>476480486</v>
      </c>
      <c r="Y57">
        <f t="shared" si="23"/>
        <v>15.840000000000002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14.4</v>
      </c>
      <c r="AU57" t="s">
        <v>24</v>
      </c>
      <c r="AV57">
        <v>1</v>
      </c>
      <c r="AW57">
        <v>2</v>
      </c>
      <c r="AX57">
        <v>165644823</v>
      </c>
      <c r="AY57">
        <v>1</v>
      </c>
      <c r="AZ57">
        <v>0</v>
      </c>
      <c r="BA57">
        <v>61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U57">
        <f>ROUND(AT57*Source!I155*AH57*AL57,2)</f>
        <v>0</v>
      </c>
      <c r="CV57">
        <f>ROUND(Y57*Source!I155,9)</f>
        <v>0</v>
      </c>
      <c r="CW57">
        <v>0</v>
      </c>
      <c r="CX57">
        <f>ROUND(Y57*Source!I155,9)</f>
        <v>0</v>
      </c>
      <c r="CY57">
        <f>AD57</f>
        <v>0</v>
      </c>
      <c r="CZ57">
        <f>AH57</f>
        <v>0</v>
      </c>
      <c r="DA57">
        <f>AL57</f>
        <v>1</v>
      </c>
      <c r="DB57">
        <f t="shared" si="24"/>
        <v>0</v>
      </c>
      <c r="DC57">
        <f t="shared" si="25"/>
        <v>0</v>
      </c>
      <c r="DD57" t="s">
        <v>3</v>
      </c>
      <c r="DE57" t="s">
        <v>3</v>
      </c>
      <c r="DF57">
        <f t="shared" si="26"/>
        <v>0</v>
      </c>
      <c r="DG57">
        <f>ROUND(ROUND(AF57,2)*CX57,2)</f>
        <v>0</v>
      </c>
      <c r="DH57">
        <f>ROUND(ROUND(AG57,2)*CX57,2)</f>
        <v>0</v>
      </c>
      <c r="DI57">
        <f t="shared" si="18"/>
        <v>0</v>
      </c>
      <c r="DJ57">
        <f>DI57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ROW(Source!A155)</f>
        <v>155</v>
      </c>
      <c r="B58">
        <v>165643776</v>
      </c>
      <c r="C58">
        <v>165644814</v>
      </c>
      <c r="D58">
        <v>164610039</v>
      </c>
      <c r="E58">
        <v>1</v>
      </c>
      <c r="F58">
        <v>1</v>
      </c>
      <c r="G58">
        <v>1080</v>
      </c>
      <c r="H58">
        <v>2</v>
      </c>
      <c r="I58" t="s">
        <v>355</v>
      </c>
      <c r="J58" t="s">
        <v>356</v>
      </c>
      <c r="K58" t="s">
        <v>357</v>
      </c>
      <c r="L58">
        <v>1368</v>
      </c>
      <c r="N58">
        <v>1011</v>
      </c>
      <c r="O58" t="s">
        <v>269</v>
      </c>
      <c r="P58" t="s">
        <v>269</v>
      </c>
      <c r="Q58">
        <v>1</v>
      </c>
      <c r="W58">
        <v>0</v>
      </c>
      <c r="X58">
        <v>-777479843</v>
      </c>
      <c r="Y58">
        <f t="shared" si="23"/>
        <v>1.8260000000000001</v>
      </c>
      <c r="AA58">
        <v>0</v>
      </c>
      <c r="AB58">
        <v>1958.91</v>
      </c>
      <c r="AC58">
        <v>744.56</v>
      </c>
      <c r="AD58">
        <v>0</v>
      </c>
      <c r="AE58">
        <v>0</v>
      </c>
      <c r="AF58">
        <v>120.32</v>
      </c>
      <c r="AG58">
        <v>12.62</v>
      </c>
      <c r="AH58">
        <v>0</v>
      </c>
      <c r="AI58">
        <v>1</v>
      </c>
      <c r="AJ58">
        <v>15.55</v>
      </c>
      <c r="AK58">
        <v>56.35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1.66</v>
      </c>
      <c r="AU58" t="s">
        <v>24</v>
      </c>
      <c r="AV58">
        <v>0</v>
      </c>
      <c r="AW58">
        <v>2</v>
      </c>
      <c r="AX58">
        <v>165644824</v>
      </c>
      <c r="AY58">
        <v>1</v>
      </c>
      <c r="AZ58">
        <v>0</v>
      </c>
      <c r="BA58">
        <v>62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ROUND(Y58*Source!I155*DO58,9)</f>
        <v>0</v>
      </c>
      <c r="CX58">
        <f>ROUND(Y58*Source!I155,9)</f>
        <v>0</v>
      </c>
      <c r="CY58">
        <f>AB58</f>
        <v>1958.91</v>
      </c>
      <c r="CZ58">
        <f>AF58</f>
        <v>120.32</v>
      </c>
      <c r="DA58">
        <f>AJ58</f>
        <v>15.55</v>
      </c>
      <c r="DB58">
        <f t="shared" si="24"/>
        <v>219.703</v>
      </c>
      <c r="DC58">
        <f t="shared" si="25"/>
        <v>23.045000000000002</v>
      </c>
      <c r="DD58" t="s">
        <v>3</v>
      </c>
      <c r="DE58" t="s">
        <v>3</v>
      </c>
      <c r="DF58">
        <f t="shared" si="26"/>
        <v>0</v>
      </c>
      <c r="DG58">
        <f>ROUND(ROUND(AF58*AJ58,2)*CX58,2)</f>
        <v>0</v>
      </c>
      <c r="DH58">
        <f>ROUND(ROUND(AG58*AK58,2)*CX58,2)</f>
        <v>0</v>
      </c>
      <c r="DI58">
        <f t="shared" si="18"/>
        <v>0</v>
      </c>
      <c r="DJ58">
        <f>DG58</f>
        <v>0</v>
      </c>
      <c r="DK58">
        <v>0</v>
      </c>
      <c r="DL58" t="s">
        <v>270</v>
      </c>
      <c r="DM58">
        <v>0</v>
      </c>
      <c r="DN58" t="s">
        <v>265</v>
      </c>
      <c r="DO58">
        <v>12.62</v>
      </c>
    </row>
    <row r="59" spans="1:119" x14ac:dyDescent="0.2">
      <c r="A59">
        <f>ROW(Source!A155)</f>
        <v>155</v>
      </c>
      <c r="B59">
        <v>165643776</v>
      </c>
      <c r="C59">
        <v>165644814</v>
      </c>
      <c r="D59">
        <v>164610299</v>
      </c>
      <c r="E59">
        <v>1</v>
      </c>
      <c r="F59">
        <v>1</v>
      </c>
      <c r="G59">
        <v>1080</v>
      </c>
      <c r="H59">
        <v>2</v>
      </c>
      <c r="I59" t="s">
        <v>358</v>
      </c>
      <c r="J59" t="s">
        <v>359</v>
      </c>
      <c r="K59" t="s">
        <v>360</v>
      </c>
      <c r="L59">
        <v>1368</v>
      </c>
      <c r="N59">
        <v>1011</v>
      </c>
      <c r="O59" t="s">
        <v>269</v>
      </c>
      <c r="P59" t="s">
        <v>269</v>
      </c>
      <c r="Q59">
        <v>1</v>
      </c>
      <c r="W59">
        <v>0</v>
      </c>
      <c r="X59">
        <v>1359184910</v>
      </c>
      <c r="Y59">
        <f t="shared" si="23"/>
        <v>1.8260000000000001</v>
      </c>
      <c r="AA59">
        <v>0</v>
      </c>
      <c r="AB59">
        <v>4052.9</v>
      </c>
      <c r="AC59">
        <v>998.84</v>
      </c>
      <c r="AD59">
        <v>0</v>
      </c>
      <c r="AE59">
        <v>0</v>
      </c>
      <c r="AF59">
        <v>281.32</v>
      </c>
      <c r="AG59">
        <v>16.93</v>
      </c>
      <c r="AH59">
        <v>0</v>
      </c>
      <c r="AI59">
        <v>1</v>
      </c>
      <c r="AJ59">
        <v>13.76</v>
      </c>
      <c r="AK59">
        <v>56.35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1.66</v>
      </c>
      <c r="AU59" t="s">
        <v>24</v>
      </c>
      <c r="AV59">
        <v>0</v>
      </c>
      <c r="AW59">
        <v>2</v>
      </c>
      <c r="AX59">
        <v>165644825</v>
      </c>
      <c r="AY59">
        <v>1</v>
      </c>
      <c r="AZ59">
        <v>0</v>
      </c>
      <c r="BA59">
        <v>63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ROUND(Y59*Source!I155*DO59,9)</f>
        <v>0</v>
      </c>
      <c r="CX59">
        <f>ROUND(Y59*Source!I155,9)</f>
        <v>0</v>
      </c>
      <c r="CY59">
        <f>AB59</f>
        <v>4052.9</v>
      </c>
      <c r="CZ59">
        <f>AF59</f>
        <v>281.32</v>
      </c>
      <c r="DA59">
        <f>AJ59</f>
        <v>13.76</v>
      </c>
      <c r="DB59">
        <f t="shared" si="24"/>
        <v>513.68899999999996</v>
      </c>
      <c r="DC59">
        <f t="shared" si="25"/>
        <v>30.91</v>
      </c>
      <c r="DD59" t="s">
        <v>3</v>
      </c>
      <c r="DE59" t="s">
        <v>3</v>
      </c>
      <c r="DF59">
        <f t="shared" si="26"/>
        <v>0</v>
      </c>
      <c r="DG59">
        <f>ROUND(ROUND(AF59*AJ59,2)*CX59,2)</f>
        <v>0</v>
      </c>
      <c r="DH59">
        <f>ROUND(ROUND(AG59*AK59,2)*CX59,2)</f>
        <v>0</v>
      </c>
      <c r="DI59">
        <f t="shared" si="18"/>
        <v>0</v>
      </c>
      <c r="DJ59">
        <f>DG59</f>
        <v>0</v>
      </c>
      <c r="DK59">
        <v>0</v>
      </c>
      <c r="DL59" t="s">
        <v>270</v>
      </c>
      <c r="DM59">
        <v>0</v>
      </c>
      <c r="DN59" t="s">
        <v>265</v>
      </c>
      <c r="DO59">
        <v>16.93</v>
      </c>
    </row>
    <row r="60" spans="1:119" x14ac:dyDescent="0.2">
      <c r="A60">
        <f>ROW(Source!A155)</f>
        <v>155</v>
      </c>
      <c r="B60">
        <v>165643776</v>
      </c>
      <c r="C60">
        <v>165644814</v>
      </c>
      <c r="D60">
        <v>164610235</v>
      </c>
      <c r="E60">
        <v>1</v>
      </c>
      <c r="F60">
        <v>1</v>
      </c>
      <c r="G60">
        <v>1080</v>
      </c>
      <c r="H60">
        <v>2</v>
      </c>
      <c r="I60" t="s">
        <v>330</v>
      </c>
      <c r="J60" t="s">
        <v>331</v>
      </c>
      <c r="K60" t="s">
        <v>332</v>
      </c>
      <c r="L60">
        <v>1368</v>
      </c>
      <c r="N60">
        <v>1011</v>
      </c>
      <c r="O60" t="s">
        <v>269</v>
      </c>
      <c r="P60" t="s">
        <v>269</v>
      </c>
      <c r="Q60">
        <v>1</v>
      </c>
      <c r="W60">
        <v>0</v>
      </c>
      <c r="X60">
        <v>-1705059863</v>
      </c>
      <c r="Y60">
        <f t="shared" si="23"/>
        <v>0.71500000000000008</v>
      </c>
      <c r="AA60">
        <v>0</v>
      </c>
      <c r="AB60">
        <v>2141.4699999999998</v>
      </c>
      <c r="AC60">
        <v>744.56</v>
      </c>
      <c r="AD60">
        <v>0</v>
      </c>
      <c r="AE60">
        <v>0</v>
      </c>
      <c r="AF60">
        <v>140.38</v>
      </c>
      <c r="AG60">
        <v>12.62</v>
      </c>
      <c r="AH60">
        <v>0</v>
      </c>
      <c r="AI60">
        <v>1</v>
      </c>
      <c r="AJ60">
        <v>14.57</v>
      </c>
      <c r="AK60">
        <v>56.35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0.65</v>
      </c>
      <c r="AU60" t="s">
        <v>24</v>
      </c>
      <c r="AV60">
        <v>0</v>
      </c>
      <c r="AW60">
        <v>2</v>
      </c>
      <c r="AX60">
        <v>165644826</v>
      </c>
      <c r="AY60">
        <v>1</v>
      </c>
      <c r="AZ60">
        <v>0</v>
      </c>
      <c r="BA60">
        <v>64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ROUND(Y60*Source!I155*DO60,9)</f>
        <v>0</v>
      </c>
      <c r="CX60">
        <f>ROUND(Y60*Source!I155,9)</f>
        <v>0</v>
      </c>
      <c r="CY60">
        <f>AB60</f>
        <v>2141.4699999999998</v>
      </c>
      <c r="CZ60">
        <f>AF60</f>
        <v>140.38</v>
      </c>
      <c r="DA60">
        <f>AJ60</f>
        <v>14.57</v>
      </c>
      <c r="DB60">
        <f t="shared" si="24"/>
        <v>100.375</v>
      </c>
      <c r="DC60">
        <f t="shared" si="25"/>
        <v>9.02</v>
      </c>
      <c r="DD60" t="s">
        <v>3</v>
      </c>
      <c r="DE60" t="s">
        <v>3</v>
      </c>
      <c r="DF60">
        <f t="shared" si="26"/>
        <v>0</v>
      </c>
      <c r="DG60">
        <f>ROUND(ROUND(AF60*AJ60,2)*CX60,2)</f>
        <v>0</v>
      </c>
      <c r="DH60">
        <f>ROUND(ROUND(AG60*AK60,2)*CX60,2)</f>
        <v>0</v>
      </c>
      <c r="DI60">
        <f t="shared" si="18"/>
        <v>0</v>
      </c>
      <c r="DJ60">
        <f>DG60</f>
        <v>0</v>
      </c>
      <c r="DK60">
        <v>0</v>
      </c>
      <c r="DL60" t="s">
        <v>270</v>
      </c>
      <c r="DM60">
        <v>0</v>
      </c>
      <c r="DN60" t="s">
        <v>265</v>
      </c>
      <c r="DO60">
        <v>12.62</v>
      </c>
    </row>
    <row r="61" spans="1:119" x14ac:dyDescent="0.2">
      <c r="A61">
        <f>ROW(Source!A155)</f>
        <v>155</v>
      </c>
      <c r="B61">
        <v>165643776</v>
      </c>
      <c r="C61">
        <v>165644814</v>
      </c>
      <c r="D61">
        <v>164610257</v>
      </c>
      <c r="E61">
        <v>1</v>
      </c>
      <c r="F61">
        <v>1</v>
      </c>
      <c r="G61">
        <v>1080</v>
      </c>
      <c r="H61">
        <v>2</v>
      </c>
      <c r="I61" t="s">
        <v>346</v>
      </c>
      <c r="J61" t="s">
        <v>347</v>
      </c>
      <c r="K61" t="s">
        <v>348</v>
      </c>
      <c r="L61">
        <v>1368</v>
      </c>
      <c r="N61">
        <v>1011</v>
      </c>
      <c r="O61" t="s">
        <v>269</v>
      </c>
      <c r="P61" t="s">
        <v>269</v>
      </c>
      <c r="Q61">
        <v>1</v>
      </c>
      <c r="W61">
        <v>0</v>
      </c>
      <c r="X61">
        <v>417504753</v>
      </c>
      <c r="Y61">
        <f t="shared" si="23"/>
        <v>1.7050000000000003</v>
      </c>
      <c r="AA61">
        <v>0</v>
      </c>
      <c r="AB61">
        <v>3420.6</v>
      </c>
      <c r="AC61">
        <v>1098.55</v>
      </c>
      <c r="AD61">
        <v>0</v>
      </c>
      <c r="AE61">
        <v>0</v>
      </c>
      <c r="AF61">
        <v>219.56</v>
      </c>
      <c r="AG61">
        <v>18.62</v>
      </c>
      <c r="AH61">
        <v>0</v>
      </c>
      <c r="AI61">
        <v>1</v>
      </c>
      <c r="AJ61">
        <v>14.88</v>
      </c>
      <c r="AK61">
        <v>56.35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1.55</v>
      </c>
      <c r="AU61" t="s">
        <v>24</v>
      </c>
      <c r="AV61">
        <v>0</v>
      </c>
      <c r="AW61">
        <v>2</v>
      </c>
      <c r="AX61">
        <v>165644827</v>
      </c>
      <c r="AY61">
        <v>1</v>
      </c>
      <c r="AZ61">
        <v>0</v>
      </c>
      <c r="BA61">
        <v>65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f>ROUND(Y61*Source!I155*DO61,9)</f>
        <v>0</v>
      </c>
      <c r="CX61">
        <f>ROUND(Y61*Source!I155,9)</f>
        <v>0</v>
      </c>
      <c r="CY61">
        <f>AB61</f>
        <v>3420.6</v>
      </c>
      <c r="CZ61">
        <f>AF61</f>
        <v>219.56</v>
      </c>
      <c r="DA61">
        <f>AJ61</f>
        <v>14.88</v>
      </c>
      <c r="DB61">
        <f t="shared" si="24"/>
        <v>374.35199999999998</v>
      </c>
      <c r="DC61">
        <f t="shared" si="25"/>
        <v>31.745999999999999</v>
      </c>
      <c r="DD61" t="s">
        <v>3</v>
      </c>
      <c r="DE61" t="s">
        <v>3</v>
      </c>
      <c r="DF61">
        <f t="shared" si="26"/>
        <v>0</v>
      </c>
      <c r="DG61">
        <f>ROUND(ROUND(AF61*AJ61,2)*CX61,2)</f>
        <v>0</v>
      </c>
      <c r="DH61">
        <f>ROUND(ROUND(AG61*AK61,2)*CX61,2)</f>
        <v>0</v>
      </c>
      <c r="DI61">
        <f t="shared" si="18"/>
        <v>0</v>
      </c>
      <c r="DJ61">
        <f>DG61</f>
        <v>0</v>
      </c>
      <c r="DK61">
        <v>0</v>
      </c>
      <c r="DL61" t="s">
        <v>270</v>
      </c>
      <c r="DM61">
        <v>0</v>
      </c>
      <c r="DN61" t="s">
        <v>265</v>
      </c>
      <c r="DO61">
        <v>18.62</v>
      </c>
    </row>
    <row r="62" spans="1:119" x14ac:dyDescent="0.2">
      <c r="A62">
        <f>ROW(Source!A155)</f>
        <v>155</v>
      </c>
      <c r="B62">
        <v>165643776</v>
      </c>
      <c r="C62">
        <v>165644814</v>
      </c>
      <c r="D62">
        <v>164610229</v>
      </c>
      <c r="E62">
        <v>1</v>
      </c>
      <c r="F62">
        <v>1</v>
      </c>
      <c r="G62">
        <v>1080</v>
      </c>
      <c r="H62">
        <v>2</v>
      </c>
      <c r="I62" t="s">
        <v>361</v>
      </c>
      <c r="J62" t="s">
        <v>362</v>
      </c>
      <c r="K62" t="s">
        <v>363</v>
      </c>
      <c r="L62">
        <v>1368</v>
      </c>
      <c r="N62">
        <v>1011</v>
      </c>
      <c r="O62" t="s">
        <v>269</v>
      </c>
      <c r="P62" t="s">
        <v>269</v>
      </c>
      <c r="Q62">
        <v>1</v>
      </c>
      <c r="W62">
        <v>0</v>
      </c>
      <c r="X62">
        <v>552425250</v>
      </c>
      <c r="Y62">
        <f t="shared" si="23"/>
        <v>0.57200000000000006</v>
      </c>
      <c r="AA62">
        <v>0</v>
      </c>
      <c r="AB62">
        <v>2904.15</v>
      </c>
      <c r="AC62">
        <v>998.84</v>
      </c>
      <c r="AD62">
        <v>0</v>
      </c>
      <c r="AE62">
        <v>0</v>
      </c>
      <c r="AF62">
        <v>180.35</v>
      </c>
      <c r="AG62">
        <v>16.93</v>
      </c>
      <c r="AH62">
        <v>0</v>
      </c>
      <c r="AI62">
        <v>1</v>
      </c>
      <c r="AJ62">
        <v>15.38</v>
      </c>
      <c r="AK62">
        <v>56.35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0.52</v>
      </c>
      <c r="AU62" t="s">
        <v>24</v>
      </c>
      <c r="AV62">
        <v>0</v>
      </c>
      <c r="AW62">
        <v>2</v>
      </c>
      <c r="AX62">
        <v>165644828</v>
      </c>
      <c r="AY62">
        <v>1</v>
      </c>
      <c r="AZ62">
        <v>0</v>
      </c>
      <c r="BA62">
        <v>66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ROUND(Y62*Source!I155*DO62,9)</f>
        <v>0</v>
      </c>
      <c r="CX62">
        <f>ROUND(Y62*Source!I155,9)</f>
        <v>0</v>
      </c>
      <c r="CY62">
        <f>AB62</f>
        <v>2904.15</v>
      </c>
      <c r="CZ62">
        <f>AF62</f>
        <v>180.35</v>
      </c>
      <c r="DA62">
        <f>AJ62</f>
        <v>15.38</v>
      </c>
      <c r="DB62">
        <f t="shared" si="24"/>
        <v>103.158</v>
      </c>
      <c r="DC62">
        <f t="shared" si="25"/>
        <v>9.68</v>
      </c>
      <c r="DD62" t="s">
        <v>3</v>
      </c>
      <c r="DE62" t="s">
        <v>3</v>
      </c>
      <c r="DF62">
        <f t="shared" si="26"/>
        <v>0</v>
      </c>
      <c r="DG62">
        <f>ROUND(ROUND(AF62*AJ62,2)*CX62,2)</f>
        <v>0</v>
      </c>
      <c r="DH62">
        <f>ROUND(ROUND(AG62*AK62,2)*CX62,2)</f>
        <v>0</v>
      </c>
      <c r="DI62">
        <f t="shared" si="18"/>
        <v>0</v>
      </c>
      <c r="DJ62">
        <f>DG62</f>
        <v>0</v>
      </c>
      <c r="DK62">
        <v>0</v>
      </c>
      <c r="DL62" t="s">
        <v>270</v>
      </c>
      <c r="DM62">
        <v>0</v>
      </c>
      <c r="DN62" t="s">
        <v>265</v>
      </c>
      <c r="DO62">
        <v>16.93</v>
      </c>
    </row>
    <row r="63" spans="1:119" x14ac:dyDescent="0.2">
      <c r="A63">
        <f>ROW(Source!A155)</f>
        <v>155</v>
      </c>
      <c r="B63">
        <v>165643776</v>
      </c>
      <c r="C63">
        <v>165644814</v>
      </c>
      <c r="D63">
        <v>164579076</v>
      </c>
      <c r="E63">
        <v>1</v>
      </c>
      <c r="F63">
        <v>1</v>
      </c>
      <c r="G63">
        <v>1080</v>
      </c>
      <c r="H63">
        <v>3</v>
      </c>
      <c r="I63" t="s">
        <v>333</v>
      </c>
      <c r="J63" t="s">
        <v>334</v>
      </c>
      <c r="K63" t="s">
        <v>335</v>
      </c>
      <c r="L63">
        <v>1339</v>
      </c>
      <c r="N63">
        <v>1007</v>
      </c>
      <c r="O63" t="s">
        <v>127</v>
      </c>
      <c r="P63" t="s">
        <v>127</v>
      </c>
      <c r="Q63">
        <v>1</v>
      </c>
      <c r="W63">
        <v>0</v>
      </c>
      <c r="X63">
        <v>-744103292</v>
      </c>
      <c r="Y63">
        <f>(AT63*1)</f>
        <v>5</v>
      </c>
      <c r="AA63">
        <v>54.9</v>
      </c>
      <c r="AB63">
        <v>0</v>
      </c>
      <c r="AC63">
        <v>0</v>
      </c>
      <c r="AD63">
        <v>0</v>
      </c>
      <c r="AE63">
        <v>7.07</v>
      </c>
      <c r="AF63">
        <v>0</v>
      </c>
      <c r="AG63">
        <v>0</v>
      </c>
      <c r="AH63">
        <v>0</v>
      </c>
      <c r="AI63">
        <v>7.75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5</v>
      </c>
      <c r="AU63" t="s">
        <v>23</v>
      </c>
      <c r="AV63">
        <v>0</v>
      </c>
      <c r="AW63">
        <v>2</v>
      </c>
      <c r="AX63">
        <v>165644829</v>
      </c>
      <c r="AY63">
        <v>1</v>
      </c>
      <c r="AZ63">
        <v>0</v>
      </c>
      <c r="BA63">
        <v>67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ROUND(Y63*Source!I155,9)</f>
        <v>0</v>
      </c>
      <c r="CY63">
        <f>AA63</f>
        <v>54.9</v>
      </c>
      <c r="CZ63">
        <f>AE63</f>
        <v>7.07</v>
      </c>
      <c r="DA63">
        <f>AI63</f>
        <v>7.75</v>
      </c>
      <c r="DB63">
        <f>ROUND((ROUND(AT63*CZ63,2)*1),6)</f>
        <v>35.35</v>
      </c>
      <c r="DC63">
        <f>ROUND((ROUND(AT63*AG63,2)*1),6)</f>
        <v>0</v>
      </c>
      <c r="DD63" t="s">
        <v>3</v>
      </c>
      <c r="DE63" t="s">
        <v>3</v>
      </c>
      <c r="DF63">
        <f>ROUND(ROUND(AE63*AI63,2)*CX63,2)</f>
        <v>0</v>
      </c>
      <c r="DG63">
        <f>ROUND(ROUND(AF63,2)*CX63,2)</f>
        <v>0</v>
      </c>
      <c r="DH63">
        <f>ROUND(ROUND(AG63,2)*CX63,2)</f>
        <v>0</v>
      </c>
      <c r="DI63">
        <f t="shared" si="18"/>
        <v>0</v>
      </c>
      <c r="DJ63">
        <f>DF63</f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ROW(Source!A155)</f>
        <v>155</v>
      </c>
      <c r="B64">
        <v>165643776</v>
      </c>
      <c r="C64">
        <v>165644814</v>
      </c>
      <c r="D64">
        <v>164579538</v>
      </c>
      <c r="E64">
        <v>1</v>
      </c>
      <c r="F64">
        <v>1</v>
      </c>
      <c r="G64">
        <v>1080</v>
      </c>
      <c r="H64">
        <v>3</v>
      </c>
      <c r="I64" t="s">
        <v>125</v>
      </c>
      <c r="J64" t="s">
        <v>128</v>
      </c>
      <c r="K64" t="s">
        <v>126</v>
      </c>
      <c r="L64">
        <v>1339</v>
      </c>
      <c r="N64">
        <v>1007</v>
      </c>
      <c r="O64" t="s">
        <v>127</v>
      </c>
      <c r="P64" t="s">
        <v>127</v>
      </c>
      <c r="Q64">
        <v>1</v>
      </c>
      <c r="W64">
        <v>0</v>
      </c>
      <c r="X64">
        <v>-269784120</v>
      </c>
      <c r="Y64">
        <f>(AT64*1)</f>
        <v>110</v>
      </c>
      <c r="AA64">
        <v>1001</v>
      </c>
      <c r="AB64">
        <v>0</v>
      </c>
      <c r="AC64">
        <v>0</v>
      </c>
      <c r="AD64">
        <v>0</v>
      </c>
      <c r="AE64">
        <v>99.9</v>
      </c>
      <c r="AF64">
        <v>0</v>
      </c>
      <c r="AG64">
        <v>0</v>
      </c>
      <c r="AH64">
        <v>0</v>
      </c>
      <c r="AI64">
        <v>10</v>
      </c>
      <c r="AJ64">
        <v>1</v>
      </c>
      <c r="AK64">
        <v>1</v>
      </c>
      <c r="AL64">
        <v>1</v>
      </c>
      <c r="AM64">
        <v>0</v>
      </c>
      <c r="AN64">
        <v>0</v>
      </c>
      <c r="AO64">
        <v>0</v>
      </c>
      <c r="AP64">
        <v>1</v>
      </c>
      <c r="AQ64">
        <v>0</v>
      </c>
      <c r="AR64">
        <v>0</v>
      </c>
      <c r="AS64" t="s">
        <v>3</v>
      </c>
      <c r="AT64">
        <v>110</v>
      </c>
      <c r="AU64" t="s">
        <v>23</v>
      </c>
      <c r="AV64">
        <v>0</v>
      </c>
      <c r="AW64">
        <v>1</v>
      </c>
      <c r="AX64">
        <v>-1</v>
      </c>
      <c r="AY64">
        <v>0</v>
      </c>
      <c r="AZ64">
        <v>0</v>
      </c>
      <c r="BA64" t="s">
        <v>3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ROUND(Y64*Source!I155,9)</f>
        <v>0</v>
      </c>
      <c r="CY64">
        <f>AA64</f>
        <v>1001</v>
      </c>
      <c r="CZ64">
        <f>AE64</f>
        <v>99.9</v>
      </c>
      <c r="DA64">
        <f>AI64</f>
        <v>10</v>
      </c>
      <c r="DB64">
        <f>ROUND((ROUND(AT64*CZ64,2)*1),6)</f>
        <v>10989</v>
      </c>
      <c r="DC64">
        <f>ROUND((ROUND(AT64*AG64,2)*1),6)</f>
        <v>0</v>
      </c>
      <c r="DD64" t="s">
        <v>3</v>
      </c>
      <c r="DE64" t="s">
        <v>3</v>
      </c>
      <c r="DF64">
        <f>ROUND(ROUND(AE64*AI64,2)*CX64,2)</f>
        <v>0</v>
      </c>
      <c r="DG64">
        <f>ROUND(ROUND(AF64,2)*CX64,2)</f>
        <v>0</v>
      </c>
      <c r="DH64">
        <f>ROUND(ROUND(AG64,2)*CX64,2)</f>
        <v>0</v>
      </c>
      <c r="DI64">
        <f t="shared" si="18"/>
        <v>0</v>
      </c>
      <c r="DJ64">
        <f>DF64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ROW(Source!A157)</f>
        <v>157</v>
      </c>
      <c r="B65">
        <v>165643776</v>
      </c>
      <c r="C65">
        <v>165644832</v>
      </c>
      <c r="D65">
        <v>164539427</v>
      </c>
      <c r="E65">
        <v>1080</v>
      </c>
      <c r="F65">
        <v>1</v>
      </c>
      <c r="G65">
        <v>1080</v>
      </c>
      <c r="H65">
        <v>1</v>
      </c>
      <c r="I65" t="s">
        <v>263</v>
      </c>
      <c r="J65" t="s">
        <v>3</v>
      </c>
      <c r="K65" t="s">
        <v>264</v>
      </c>
      <c r="L65">
        <v>1191</v>
      </c>
      <c r="N65">
        <v>1013</v>
      </c>
      <c r="O65" t="s">
        <v>265</v>
      </c>
      <c r="P65" t="s">
        <v>265</v>
      </c>
      <c r="Q65">
        <v>1</v>
      </c>
      <c r="W65">
        <v>0</v>
      </c>
      <c r="X65">
        <v>476480486</v>
      </c>
      <c r="Y65">
        <f t="shared" ref="Y65:Y70" si="27">(AT65*1.1)</f>
        <v>293.70000000000005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267</v>
      </c>
      <c r="AU65" t="s">
        <v>24</v>
      </c>
      <c r="AV65">
        <v>1</v>
      </c>
      <c r="AW65">
        <v>2</v>
      </c>
      <c r="AX65">
        <v>165644845</v>
      </c>
      <c r="AY65">
        <v>1</v>
      </c>
      <c r="AZ65">
        <v>0</v>
      </c>
      <c r="BA65">
        <v>69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U65">
        <f>ROUND(AT65*Source!I157*AH65*AL65,2)</f>
        <v>0</v>
      </c>
      <c r="CV65">
        <f>ROUND(Y65*Source!I157,9)</f>
        <v>0</v>
      </c>
      <c r="CW65">
        <v>0</v>
      </c>
      <c r="CX65">
        <f>ROUND(Y65*Source!I157,9)</f>
        <v>0</v>
      </c>
      <c r="CY65">
        <f>AD65</f>
        <v>0</v>
      </c>
      <c r="CZ65">
        <f>AH65</f>
        <v>0</v>
      </c>
      <c r="DA65">
        <f>AL65</f>
        <v>1</v>
      </c>
      <c r="DB65">
        <f t="shared" ref="DB65:DB70" si="28">ROUND((ROUND(AT65*CZ65,2)*1.1),6)</f>
        <v>0</v>
      </c>
      <c r="DC65">
        <f t="shared" ref="DC65:DC70" si="29">ROUND((ROUND(AT65*AG65,2)*1.1),6)</f>
        <v>0</v>
      </c>
      <c r="DD65" t="s">
        <v>3</v>
      </c>
      <c r="DE65" t="s">
        <v>3</v>
      </c>
      <c r="DF65">
        <f t="shared" ref="DF65:DF70" si="30">ROUND(ROUND(AE65,2)*CX65,2)</f>
        <v>0</v>
      </c>
      <c r="DG65">
        <f>ROUND(ROUND(AF65,2)*CX65,2)</f>
        <v>0</v>
      </c>
      <c r="DH65">
        <f>ROUND(ROUND(AG65,2)*CX65,2)</f>
        <v>0</v>
      </c>
      <c r="DI65">
        <f t="shared" ref="DI65:DI96" si="31">ROUND(ROUND(AH65,2)*CX65,2)</f>
        <v>0</v>
      </c>
      <c r="DJ65">
        <f>DI65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ROW(Source!A157)</f>
        <v>157</v>
      </c>
      <c r="B66">
        <v>165643776</v>
      </c>
      <c r="C66">
        <v>165644832</v>
      </c>
      <c r="D66">
        <v>164610840</v>
      </c>
      <c r="E66">
        <v>1</v>
      </c>
      <c r="F66">
        <v>1</v>
      </c>
      <c r="G66">
        <v>1080</v>
      </c>
      <c r="H66">
        <v>2</v>
      </c>
      <c r="I66" t="s">
        <v>274</v>
      </c>
      <c r="J66" t="s">
        <v>275</v>
      </c>
      <c r="K66" t="s">
        <v>276</v>
      </c>
      <c r="L66">
        <v>1368</v>
      </c>
      <c r="N66">
        <v>1011</v>
      </c>
      <c r="O66" t="s">
        <v>269</v>
      </c>
      <c r="P66" t="s">
        <v>269</v>
      </c>
      <c r="Q66">
        <v>1</v>
      </c>
      <c r="W66">
        <v>0</v>
      </c>
      <c r="X66">
        <v>-1985943078</v>
      </c>
      <c r="Y66">
        <f t="shared" si="27"/>
        <v>0.64900000000000002</v>
      </c>
      <c r="AA66">
        <v>0</v>
      </c>
      <c r="AB66">
        <v>1485.19</v>
      </c>
      <c r="AC66">
        <v>744.56</v>
      </c>
      <c r="AD66">
        <v>0</v>
      </c>
      <c r="AE66">
        <v>0</v>
      </c>
      <c r="AF66">
        <v>83.1</v>
      </c>
      <c r="AG66">
        <v>12.62</v>
      </c>
      <c r="AH66">
        <v>0</v>
      </c>
      <c r="AI66">
        <v>1</v>
      </c>
      <c r="AJ66">
        <v>17.07</v>
      </c>
      <c r="AK66">
        <v>56.35</v>
      </c>
      <c r="AL66">
        <v>1</v>
      </c>
      <c r="AM66">
        <v>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0.59</v>
      </c>
      <c r="AU66" t="s">
        <v>24</v>
      </c>
      <c r="AV66">
        <v>0</v>
      </c>
      <c r="AW66">
        <v>2</v>
      </c>
      <c r="AX66">
        <v>165644846</v>
      </c>
      <c r="AY66">
        <v>1</v>
      </c>
      <c r="AZ66">
        <v>0</v>
      </c>
      <c r="BA66">
        <v>70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ROUND(Y66*Source!I157*DO66,9)</f>
        <v>0</v>
      </c>
      <c r="CX66">
        <f>ROUND(Y66*Source!I157,9)</f>
        <v>0</v>
      </c>
      <c r="CY66">
        <f>AB66</f>
        <v>1485.19</v>
      </c>
      <c r="CZ66">
        <f>AF66</f>
        <v>83.1</v>
      </c>
      <c r="DA66">
        <f>AJ66</f>
        <v>17.07</v>
      </c>
      <c r="DB66">
        <f t="shared" si="28"/>
        <v>53.933</v>
      </c>
      <c r="DC66">
        <f t="shared" si="29"/>
        <v>8.1950000000000003</v>
      </c>
      <c r="DD66" t="s">
        <v>3</v>
      </c>
      <c r="DE66" t="s">
        <v>3</v>
      </c>
      <c r="DF66">
        <f t="shared" si="30"/>
        <v>0</v>
      </c>
      <c r="DG66">
        <f>ROUND(ROUND(AF66*AJ66,2)*CX66,2)</f>
        <v>0</v>
      </c>
      <c r="DH66">
        <f>ROUND(ROUND(AG66*AK66,2)*CX66,2)</f>
        <v>0</v>
      </c>
      <c r="DI66">
        <f t="shared" si="31"/>
        <v>0</v>
      </c>
      <c r="DJ66">
        <f>DG66</f>
        <v>0</v>
      </c>
      <c r="DK66">
        <v>0</v>
      </c>
      <c r="DL66" t="s">
        <v>270</v>
      </c>
      <c r="DM66">
        <v>0</v>
      </c>
      <c r="DN66" t="s">
        <v>265</v>
      </c>
      <c r="DO66">
        <v>12.62</v>
      </c>
    </row>
    <row r="67" spans="1:119" x14ac:dyDescent="0.2">
      <c r="A67">
        <f>ROW(Source!A157)</f>
        <v>157</v>
      </c>
      <c r="B67">
        <v>165643776</v>
      </c>
      <c r="C67">
        <v>165644832</v>
      </c>
      <c r="D67">
        <v>164610076</v>
      </c>
      <c r="E67">
        <v>1</v>
      </c>
      <c r="F67">
        <v>1</v>
      </c>
      <c r="G67">
        <v>1080</v>
      </c>
      <c r="H67">
        <v>2</v>
      </c>
      <c r="I67" t="s">
        <v>364</v>
      </c>
      <c r="J67" t="s">
        <v>365</v>
      </c>
      <c r="K67" t="s">
        <v>366</v>
      </c>
      <c r="L67">
        <v>1368</v>
      </c>
      <c r="N67">
        <v>1011</v>
      </c>
      <c r="O67" t="s">
        <v>269</v>
      </c>
      <c r="P67" t="s">
        <v>269</v>
      </c>
      <c r="Q67">
        <v>1</v>
      </c>
      <c r="W67">
        <v>0</v>
      </c>
      <c r="X67">
        <v>1087580389</v>
      </c>
      <c r="Y67">
        <f t="shared" si="27"/>
        <v>0.49500000000000005</v>
      </c>
      <c r="AA67">
        <v>0</v>
      </c>
      <c r="AB67">
        <v>2706.94</v>
      </c>
      <c r="AC67">
        <v>998.84</v>
      </c>
      <c r="AD67">
        <v>0</v>
      </c>
      <c r="AE67">
        <v>0</v>
      </c>
      <c r="AF67">
        <v>179.17</v>
      </c>
      <c r="AG67">
        <v>16.93</v>
      </c>
      <c r="AH67">
        <v>0</v>
      </c>
      <c r="AI67">
        <v>1</v>
      </c>
      <c r="AJ67">
        <v>14.43</v>
      </c>
      <c r="AK67">
        <v>56.35</v>
      </c>
      <c r="AL67">
        <v>1</v>
      </c>
      <c r="AM67">
        <v>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0.45</v>
      </c>
      <c r="AU67" t="s">
        <v>24</v>
      </c>
      <c r="AV67">
        <v>0</v>
      </c>
      <c r="AW67">
        <v>2</v>
      </c>
      <c r="AX67">
        <v>165644847</v>
      </c>
      <c r="AY67">
        <v>1</v>
      </c>
      <c r="AZ67">
        <v>0</v>
      </c>
      <c r="BA67">
        <v>71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ROUND(Y67*Source!I157*DO67,9)</f>
        <v>0</v>
      </c>
      <c r="CX67">
        <f>ROUND(Y67*Source!I157,9)</f>
        <v>0</v>
      </c>
      <c r="CY67">
        <f>AB67</f>
        <v>2706.94</v>
      </c>
      <c r="CZ67">
        <f>AF67</f>
        <v>179.17</v>
      </c>
      <c r="DA67">
        <f>AJ67</f>
        <v>14.43</v>
      </c>
      <c r="DB67">
        <f t="shared" si="28"/>
        <v>88.692999999999998</v>
      </c>
      <c r="DC67">
        <f t="shared" si="29"/>
        <v>8.3819999999999997</v>
      </c>
      <c r="DD67" t="s">
        <v>3</v>
      </c>
      <c r="DE67" t="s">
        <v>3</v>
      </c>
      <c r="DF67">
        <f t="shared" si="30"/>
        <v>0</v>
      </c>
      <c r="DG67">
        <f>ROUND(ROUND(AF67*AJ67,2)*CX67,2)</f>
        <v>0</v>
      </c>
      <c r="DH67">
        <f>ROUND(ROUND(AG67*AK67,2)*CX67,2)</f>
        <v>0</v>
      </c>
      <c r="DI67">
        <f t="shared" si="31"/>
        <v>0</v>
      </c>
      <c r="DJ67">
        <f>DG67</f>
        <v>0</v>
      </c>
      <c r="DK67">
        <v>0</v>
      </c>
      <c r="DL67" t="s">
        <v>270</v>
      </c>
      <c r="DM67">
        <v>0</v>
      </c>
      <c r="DN67" t="s">
        <v>265</v>
      </c>
      <c r="DO67">
        <v>16.93</v>
      </c>
    </row>
    <row r="68" spans="1:119" x14ac:dyDescent="0.2">
      <c r="A68">
        <f>ROW(Source!A157)</f>
        <v>157</v>
      </c>
      <c r="B68">
        <v>165643776</v>
      </c>
      <c r="C68">
        <v>165644832</v>
      </c>
      <c r="D68">
        <v>164610235</v>
      </c>
      <c r="E68">
        <v>1</v>
      </c>
      <c r="F68">
        <v>1</v>
      </c>
      <c r="G68">
        <v>1080</v>
      </c>
      <c r="H68">
        <v>2</v>
      </c>
      <c r="I68" t="s">
        <v>330</v>
      </c>
      <c r="J68" t="s">
        <v>331</v>
      </c>
      <c r="K68" t="s">
        <v>332</v>
      </c>
      <c r="L68">
        <v>1368</v>
      </c>
      <c r="N68">
        <v>1011</v>
      </c>
      <c r="O68" t="s">
        <v>269</v>
      </c>
      <c r="P68" t="s">
        <v>269</v>
      </c>
      <c r="Q68">
        <v>1</v>
      </c>
      <c r="W68">
        <v>0</v>
      </c>
      <c r="X68">
        <v>-1705059863</v>
      </c>
      <c r="Y68">
        <f t="shared" si="27"/>
        <v>12.936</v>
      </c>
      <c r="AA68">
        <v>0</v>
      </c>
      <c r="AB68">
        <v>2141.4699999999998</v>
      </c>
      <c r="AC68">
        <v>744.56</v>
      </c>
      <c r="AD68">
        <v>0</v>
      </c>
      <c r="AE68">
        <v>0</v>
      </c>
      <c r="AF68">
        <v>140.38</v>
      </c>
      <c r="AG68">
        <v>12.62</v>
      </c>
      <c r="AH68">
        <v>0</v>
      </c>
      <c r="AI68">
        <v>1</v>
      </c>
      <c r="AJ68">
        <v>14.57</v>
      </c>
      <c r="AK68">
        <v>56.35</v>
      </c>
      <c r="AL68">
        <v>1</v>
      </c>
      <c r="AM68">
        <v>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11.76</v>
      </c>
      <c r="AU68" t="s">
        <v>24</v>
      </c>
      <c r="AV68">
        <v>0</v>
      </c>
      <c r="AW68">
        <v>2</v>
      </c>
      <c r="AX68">
        <v>165644848</v>
      </c>
      <c r="AY68">
        <v>1</v>
      </c>
      <c r="AZ68">
        <v>0</v>
      </c>
      <c r="BA68">
        <v>72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ROUND(Y68*Source!I157*DO68,9)</f>
        <v>0</v>
      </c>
      <c r="CX68">
        <f>ROUND(Y68*Source!I157,9)</f>
        <v>0</v>
      </c>
      <c r="CY68">
        <f>AB68</f>
        <v>2141.4699999999998</v>
      </c>
      <c r="CZ68">
        <f>AF68</f>
        <v>140.38</v>
      </c>
      <c r="DA68">
        <f>AJ68</f>
        <v>14.57</v>
      </c>
      <c r="DB68">
        <f t="shared" si="28"/>
        <v>1815.9570000000001</v>
      </c>
      <c r="DC68">
        <f t="shared" si="29"/>
        <v>163.251</v>
      </c>
      <c r="DD68" t="s">
        <v>3</v>
      </c>
      <c r="DE68" t="s">
        <v>3</v>
      </c>
      <c r="DF68">
        <f t="shared" si="30"/>
        <v>0</v>
      </c>
      <c r="DG68">
        <f>ROUND(ROUND(AF68*AJ68,2)*CX68,2)</f>
        <v>0</v>
      </c>
      <c r="DH68">
        <f>ROUND(ROUND(AG68*AK68,2)*CX68,2)</f>
        <v>0</v>
      </c>
      <c r="DI68">
        <f t="shared" si="31"/>
        <v>0</v>
      </c>
      <c r="DJ68">
        <f>DG68</f>
        <v>0</v>
      </c>
      <c r="DK68">
        <v>0</v>
      </c>
      <c r="DL68" t="s">
        <v>270</v>
      </c>
      <c r="DM68">
        <v>0</v>
      </c>
      <c r="DN68" t="s">
        <v>265</v>
      </c>
      <c r="DO68">
        <v>12.62</v>
      </c>
    </row>
    <row r="69" spans="1:119" x14ac:dyDescent="0.2">
      <c r="A69">
        <f>ROW(Source!A157)</f>
        <v>157</v>
      </c>
      <c r="B69">
        <v>165643776</v>
      </c>
      <c r="C69">
        <v>165644832</v>
      </c>
      <c r="D69">
        <v>164610266</v>
      </c>
      <c r="E69">
        <v>1</v>
      </c>
      <c r="F69">
        <v>1</v>
      </c>
      <c r="G69">
        <v>1080</v>
      </c>
      <c r="H69">
        <v>2</v>
      </c>
      <c r="I69" t="s">
        <v>367</v>
      </c>
      <c r="J69" t="s">
        <v>368</v>
      </c>
      <c r="K69" t="s">
        <v>369</v>
      </c>
      <c r="L69">
        <v>1368</v>
      </c>
      <c r="N69">
        <v>1011</v>
      </c>
      <c r="O69" t="s">
        <v>269</v>
      </c>
      <c r="P69" t="s">
        <v>269</v>
      </c>
      <c r="Q69">
        <v>1</v>
      </c>
      <c r="W69">
        <v>0</v>
      </c>
      <c r="X69">
        <v>-394970208</v>
      </c>
      <c r="Y69">
        <f t="shared" si="27"/>
        <v>11.880000000000003</v>
      </c>
      <c r="AA69">
        <v>0</v>
      </c>
      <c r="AB69">
        <v>290.54000000000002</v>
      </c>
      <c r="AC69">
        <v>0</v>
      </c>
      <c r="AD69">
        <v>0</v>
      </c>
      <c r="AE69">
        <v>0</v>
      </c>
      <c r="AF69">
        <v>20.51</v>
      </c>
      <c r="AG69">
        <v>0</v>
      </c>
      <c r="AH69">
        <v>0</v>
      </c>
      <c r="AI69">
        <v>1</v>
      </c>
      <c r="AJ69">
        <v>13.53</v>
      </c>
      <c r="AK69">
        <v>56.35</v>
      </c>
      <c r="AL69">
        <v>1</v>
      </c>
      <c r="AM69">
        <v>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10.8</v>
      </c>
      <c r="AU69" t="s">
        <v>24</v>
      </c>
      <c r="AV69">
        <v>0</v>
      </c>
      <c r="AW69">
        <v>2</v>
      </c>
      <c r="AX69">
        <v>165644849</v>
      </c>
      <c r="AY69">
        <v>1</v>
      </c>
      <c r="AZ69">
        <v>0</v>
      </c>
      <c r="BA69">
        <v>73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f>ROUND(Y69*Source!I157*DO69,9)</f>
        <v>0</v>
      </c>
      <c r="CX69">
        <f>ROUND(Y69*Source!I157,9)</f>
        <v>0</v>
      </c>
      <c r="CY69">
        <f>AB69</f>
        <v>290.54000000000002</v>
      </c>
      <c r="CZ69">
        <f>AF69</f>
        <v>20.51</v>
      </c>
      <c r="DA69">
        <f>AJ69</f>
        <v>13.53</v>
      </c>
      <c r="DB69">
        <f t="shared" si="28"/>
        <v>243.661</v>
      </c>
      <c r="DC69">
        <f t="shared" si="29"/>
        <v>0</v>
      </c>
      <c r="DD69" t="s">
        <v>3</v>
      </c>
      <c r="DE69" t="s">
        <v>3</v>
      </c>
      <c r="DF69">
        <f t="shared" si="30"/>
        <v>0</v>
      </c>
      <c r="DG69">
        <f>ROUND(ROUND(AF69*AJ69,2)*CX69,2)</f>
        <v>0</v>
      </c>
      <c r="DH69">
        <f>ROUND(ROUND(AG69*AK69,2)*CX69,2)</f>
        <v>0</v>
      </c>
      <c r="DI69">
        <f t="shared" si="31"/>
        <v>0</v>
      </c>
      <c r="DJ69">
        <f>DG69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ROW(Source!A157)</f>
        <v>157</v>
      </c>
      <c r="B70">
        <v>165643776</v>
      </c>
      <c r="C70">
        <v>165644832</v>
      </c>
      <c r="D70">
        <v>164610335</v>
      </c>
      <c r="E70">
        <v>1</v>
      </c>
      <c r="F70">
        <v>1</v>
      </c>
      <c r="G70">
        <v>1080</v>
      </c>
      <c r="H70">
        <v>2</v>
      </c>
      <c r="I70" t="s">
        <v>370</v>
      </c>
      <c r="J70" t="s">
        <v>371</v>
      </c>
      <c r="K70" t="s">
        <v>372</v>
      </c>
      <c r="L70">
        <v>1368</v>
      </c>
      <c r="N70">
        <v>1011</v>
      </c>
      <c r="O70" t="s">
        <v>269</v>
      </c>
      <c r="P70" t="s">
        <v>269</v>
      </c>
      <c r="Q70">
        <v>1</v>
      </c>
      <c r="W70">
        <v>0</v>
      </c>
      <c r="X70">
        <v>-877802566</v>
      </c>
      <c r="Y70">
        <f t="shared" si="27"/>
        <v>19.14</v>
      </c>
      <c r="AA70">
        <v>0</v>
      </c>
      <c r="AB70">
        <v>2.82</v>
      </c>
      <c r="AC70">
        <v>0</v>
      </c>
      <c r="AD70">
        <v>0</v>
      </c>
      <c r="AE70">
        <v>0</v>
      </c>
      <c r="AF70">
        <v>0.23</v>
      </c>
      <c r="AG70">
        <v>0</v>
      </c>
      <c r="AH70">
        <v>0</v>
      </c>
      <c r="AI70">
        <v>1</v>
      </c>
      <c r="AJ70">
        <v>11.7</v>
      </c>
      <c r="AK70">
        <v>56.35</v>
      </c>
      <c r="AL70">
        <v>1</v>
      </c>
      <c r="AM70">
        <v>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17.399999999999999</v>
      </c>
      <c r="AU70" t="s">
        <v>24</v>
      </c>
      <c r="AV70">
        <v>0</v>
      </c>
      <c r="AW70">
        <v>2</v>
      </c>
      <c r="AX70">
        <v>165644850</v>
      </c>
      <c r="AY70">
        <v>1</v>
      </c>
      <c r="AZ70">
        <v>0</v>
      </c>
      <c r="BA70">
        <v>74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f>ROUND(Y70*Source!I157*DO70,9)</f>
        <v>0</v>
      </c>
      <c r="CX70">
        <f>ROUND(Y70*Source!I157,9)</f>
        <v>0</v>
      </c>
      <c r="CY70">
        <f>AB70</f>
        <v>2.82</v>
      </c>
      <c r="CZ70">
        <f>AF70</f>
        <v>0.23</v>
      </c>
      <c r="DA70">
        <f>AJ70</f>
        <v>11.7</v>
      </c>
      <c r="DB70">
        <f t="shared" si="28"/>
        <v>4.4000000000000004</v>
      </c>
      <c r="DC70">
        <f t="shared" si="29"/>
        <v>0</v>
      </c>
      <c r="DD70" t="s">
        <v>3</v>
      </c>
      <c r="DE70" t="s">
        <v>3</v>
      </c>
      <c r="DF70">
        <f t="shared" si="30"/>
        <v>0</v>
      </c>
      <c r="DG70">
        <f>ROUND(ROUND(AF70*AJ70,2)*CX70,2)</f>
        <v>0</v>
      </c>
      <c r="DH70">
        <f>ROUND(ROUND(AG70*AK70,2)*CX70,2)</f>
        <v>0</v>
      </c>
      <c r="DI70">
        <f t="shared" si="31"/>
        <v>0</v>
      </c>
      <c r="DJ70">
        <f>DG70</f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ROW(Source!A157)</f>
        <v>157</v>
      </c>
      <c r="B71">
        <v>165643776</v>
      </c>
      <c r="C71">
        <v>165644832</v>
      </c>
      <c r="D71">
        <v>164579687</v>
      </c>
      <c r="E71">
        <v>1</v>
      </c>
      <c r="F71">
        <v>1</v>
      </c>
      <c r="G71">
        <v>1080</v>
      </c>
      <c r="H71">
        <v>3</v>
      </c>
      <c r="I71" t="s">
        <v>373</v>
      </c>
      <c r="J71" t="s">
        <v>374</v>
      </c>
      <c r="K71" t="s">
        <v>422</v>
      </c>
      <c r="L71">
        <v>1327</v>
      </c>
      <c r="N71">
        <v>1005</v>
      </c>
      <c r="O71" t="s">
        <v>376</v>
      </c>
      <c r="P71" t="s">
        <v>376</v>
      </c>
      <c r="Q71">
        <v>1</v>
      </c>
      <c r="W71">
        <v>0</v>
      </c>
      <c r="X71">
        <v>549690977</v>
      </c>
      <c r="Y71">
        <f t="shared" ref="Y71:Y76" si="32">(AT71*1)</f>
        <v>12</v>
      </c>
      <c r="AA71">
        <v>54.83</v>
      </c>
      <c r="AB71">
        <v>0</v>
      </c>
      <c r="AC71">
        <v>0</v>
      </c>
      <c r="AD71">
        <v>0</v>
      </c>
      <c r="AE71">
        <v>5.0199999999999996</v>
      </c>
      <c r="AF71">
        <v>0</v>
      </c>
      <c r="AG71">
        <v>0</v>
      </c>
      <c r="AH71">
        <v>0</v>
      </c>
      <c r="AI71">
        <v>10.9</v>
      </c>
      <c r="AJ71">
        <v>1</v>
      </c>
      <c r="AK71">
        <v>1</v>
      </c>
      <c r="AL71">
        <v>1</v>
      </c>
      <c r="AM71">
        <v>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12</v>
      </c>
      <c r="AU71" t="s">
        <v>23</v>
      </c>
      <c r="AV71">
        <v>0</v>
      </c>
      <c r="AW71">
        <v>2</v>
      </c>
      <c r="AX71">
        <v>165644851</v>
      </c>
      <c r="AY71">
        <v>1</v>
      </c>
      <c r="AZ71">
        <v>0</v>
      </c>
      <c r="BA71">
        <v>75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ROUND(Y71*Source!I157,9)</f>
        <v>0</v>
      </c>
      <c r="CY71">
        <f t="shared" ref="CY71:CY76" si="33">AA71</f>
        <v>54.83</v>
      </c>
      <c r="CZ71">
        <f t="shared" ref="CZ71:CZ76" si="34">AE71</f>
        <v>5.0199999999999996</v>
      </c>
      <c r="DA71">
        <f t="shared" ref="DA71:DA76" si="35">AI71</f>
        <v>10.9</v>
      </c>
      <c r="DB71">
        <f t="shared" ref="DB71:DB76" si="36">ROUND((ROUND(AT71*CZ71,2)*1),6)</f>
        <v>60.24</v>
      </c>
      <c r="DC71">
        <f t="shared" ref="DC71:DC76" si="37">ROUND((ROUND(AT71*AG71,2)*1),6)</f>
        <v>0</v>
      </c>
      <c r="DD71" t="s">
        <v>3</v>
      </c>
      <c r="DE71" t="s">
        <v>3</v>
      </c>
      <c r="DF71">
        <f t="shared" ref="DF71:DF76" si="38">ROUND(ROUND(AE71*AI71,2)*CX71,2)</f>
        <v>0</v>
      </c>
      <c r="DG71">
        <f t="shared" ref="DG71:DG80" si="39">ROUND(ROUND(AF71,2)*CX71,2)</f>
        <v>0</v>
      </c>
      <c r="DH71">
        <f t="shared" ref="DH71:DH80" si="40">ROUND(ROUND(AG71,2)*CX71,2)</f>
        <v>0</v>
      </c>
      <c r="DI71">
        <f t="shared" si="31"/>
        <v>0</v>
      </c>
      <c r="DJ71">
        <f t="shared" ref="DJ71:DJ76" si="41">DF71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ROW(Source!A157)</f>
        <v>157</v>
      </c>
      <c r="B72">
        <v>165643776</v>
      </c>
      <c r="C72">
        <v>165644832</v>
      </c>
      <c r="D72">
        <v>164579076</v>
      </c>
      <c r="E72">
        <v>1</v>
      </c>
      <c r="F72">
        <v>1</v>
      </c>
      <c r="G72">
        <v>1080</v>
      </c>
      <c r="H72">
        <v>3</v>
      </c>
      <c r="I72" t="s">
        <v>333</v>
      </c>
      <c r="J72" t="s">
        <v>334</v>
      </c>
      <c r="K72" t="s">
        <v>335</v>
      </c>
      <c r="L72">
        <v>1339</v>
      </c>
      <c r="N72">
        <v>1007</v>
      </c>
      <c r="O72" t="s">
        <v>127</v>
      </c>
      <c r="P72" t="s">
        <v>127</v>
      </c>
      <c r="Q72">
        <v>1</v>
      </c>
      <c r="W72">
        <v>0</v>
      </c>
      <c r="X72">
        <v>-744103292</v>
      </c>
      <c r="Y72">
        <f t="shared" si="32"/>
        <v>178</v>
      </c>
      <c r="AA72">
        <v>54.9</v>
      </c>
      <c r="AB72">
        <v>0</v>
      </c>
      <c r="AC72">
        <v>0</v>
      </c>
      <c r="AD72">
        <v>0</v>
      </c>
      <c r="AE72">
        <v>7.07</v>
      </c>
      <c r="AF72">
        <v>0</v>
      </c>
      <c r="AG72">
        <v>0</v>
      </c>
      <c r="AH72">
        <v>0</v>
      </c>
      <c r="AI72">
        <v>7.75</v>
      </c>
      <c r="AJ72">
        <v>1</v>
      </c>
      <c r="AK72">
        <v>1</v>
      </c>
      <c r="AL72">
        <v>1</v>
      </c>
      <c r="AM72">
        <v>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178</v>
      </c>
      <c r="AU72" t="s">
        <v>23</v>
      </c>
      <c r="AV72">
        <v>0</v>
      </c>
      <c r="AW72">
        <v>2</v>
      </c>
      <c r="AX72">
        <v>165644852</v>
      </c>
      <c r="AY72">
        <v>1</v>
      </c>
      <c r="AZ72">
        <v>0</v>
      </c>
      <c r="BA72">
        <v>76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ROUND(Y72*Source!I157,9)</f>
        <v>0</v>
      </c>
      <c r="CY72">
        <f t="shared" si="33"/>
        <v>54.9</v>
      </c>
      <c r="CZ72">
        <f t="shared" si="34"/>
        <v>7.07</v>
      </c>
      <c r="DA72">
        <f t="shared" si="35"/>
        <v>7.75</v>
      </c>
      <c r="DB72">
        <f t="shared" si="36"/>
        <v>1258.46</v>
      </c>
      <c r="DC72">
        <f t="shared" si="37"/>
        <v>0</v>
      </c>
      <c r="DD72" t="s">
        <v>3</v>
      </c>
      <c r="DE72" t="s">
        <v>3</v>
      </c>
      <c r="DF72">
        <f t="shared" si="38"/>
        <v>0</v>
      </c>
      <c r="DG72">
        <f t="shared" si="39"/>
        <v>0</v>
      </c>
      <c r="DH72">
        <f t="shared" si="40"/>
        <v>0</v>
      </c>
      <c r="DI72">
        <f t="shared" si="31"/>
        <v>0</v>
      </c>
      <c r="DJ72">
        <f t="shared" si="41"/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ROW(Source!A157)</f>
        <v>157</v>
      </c>
      <c r="B73">
        <v>165643776</v>
      </c>
      <c r="C73">
        <v>165644832</v>
      </c>
      <c r="D73">
        <v>164579019</v>
      </c>
      <c r="E73">
        <v>1</v>
      </c>
      <c r="F73">
        <v>1</v>
      </c>
      <c r="G73">
        <v>1080</v>
      </c>
      <c r="H73">
        <v>3</v>
      </c>
      <c r="I73" t="s">
        <v>377</v>
      </c>
      <c r="J73" t="s">
        <v>378</v>
      </c>
      <c r="K73" t="s">
        <v>379</v>
      </c>
      <c r="L73">
        <v>1348</v>
      </c>
      <c r="N73">
        <v>1009</v>
      </c>
      <c r="O73" t="s">
        <v>221</v>
      </c>
      <c r="P73" t="s">
        <v>221</v>
      </c>
      <c r="Q73">
        <v>1000</v>
      </c>
      <c r="W73">
        <v>0</v>
      </c>
      <c r="X73">
        <v>771742722</v>
      </c>
      <c r="Y73">
        <f t="shared" si="32"/>
        <v>0.09</v>
      </c>
      <c r="AA73">
        <v>25311.599999999999</v>
      </c>
      <c r="AB73">
        <v>0</v>
      </c>
      <c r="AC73">
        <v>0</v>
      </c>
      <c r="AD73">
        <v>0</v>
      </c>
      <c r="AE73">
        <v>3377.15</v>
      </c>
      <c r="AF73">
        <v>0</v>
      </c>
      <c r="AG73">
        <v>0</v>
      </c>
      <c r="AH73">
        <v>0</v>
      </c>
      <c r="AI73">
        <v>7.48</v>
      </c>
      <c r="AJ73">
        <v>1</v>
      </c>
      <c r="AK73">
        <v>1</v>
      </c>
      <c r="AL73">
        <v>1</v>
      </c>
      <c r="AM73">
        <v>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0.09</v>
      </c>
      <c r="AU73" t="s">
        <v>23</v>
      </c>
      <c r="AV73">
        <v>0</v>
      </c>
      <c r="AW73">
        <v>2</v>
      </c>
      <c r="AX73">
        <v>165644853</v>
      </c>
      <c r="AY73">
        <v>1</v>
      </c>
      <c r="AZ73">
        <v>0</v>
      </c>
      <c r="BA73">
        <v>77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ROUND(Y73*Source!I157,9)</f>
        <v>0</v>
      </c>
      <c r="CY73">
        <f t="shared" si="33"/>
        <v>25311.599999999999</v>
      </c>
      <c r="CZ73">
        <f t="shared" si="34"/>
        <v>3377.15</v>
      </c>
      <c r="DA73">
        <f t="shared" si="35"/>
        <v>7.48</v>
      </c>
      <c r="DB73">
        <f t="shared" si="36"/>
        <v>303.94</v>
      </c>
      <c r="DC73">
        <f t="shared" si="37"/>
        <v>0</v>
      </c>
      <c r="DD73" t="s">
        <v>3</v>
      </c>
      <c r="DE73" t="s">
        <v>3</v>
      </c>
      <c r="DF73">
        <f t="shared" si="38"/>
        <v>0</v>
      </c>
      <c r="DG73">
        <f t="shared" si="39"/>
        <v>0</v>
      </c>
      <c r="DH73">
        <f t="shared" si="40"/>
        <v>0</v>
      </c>
      <c r="DI73">
        <f t="shared" si="31"/>
        <v>0</v>
      </c>
      <c r="DJ73">
        <f t="shared" si="41"/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ROW(Source!A157)</f>
        <v>157</v>
      </c>
      <c r="B74">
        <v>165643776</v>
      </c>
      <c r="C74">
        <v>165644832</v>
      </c>
      <c r="D74">
        <v>164579538</v>
      </c>
      <c r="E74">
        <v>1</v>
      </c>
      <c r="F74">
        <v>1</v>
      </c>
      <c r="G74">
        <v>1080</v>
      </c>
      <c r="H74">
        <v>3</v>
      </c>
      <c r="I74" t="s">
        <v>125</v>
      </c>
      <c r="J74" t="s">
        <v>128</v>
      </c>
      <c r="K74" t="s">
        <v>126</v>
      </c>
      <c r="L74">
        <v>1339</v>
      </c>
      <c r="N74">
        <v>1007</v>
      </c>
      <c r="O74" t="s">
        <v>127</v>
      </c>
      <c r="P74" t="s">
        <v>127</v>
      </c>
      <c r="Q74">
        <v>1</v>
      </c>
      <c r="W74">
        <v>0</v>
      </c>
      <c r="X74">
        <v>-269784120</v>
      </c>
      <c r="Y74">
        <f t="shared" si="32"/>
        <v>40</v>
      </c>
      <c r="AA74">
        <v>1001</v>
      </c>
      <c r="AB74">
        <v>0</v>
      </c>
      <c r="AC74">
        <v>0</v>
      </c>
      <c r="AD74">
        <v>0</v>
      </c>
      <c r="AE74">
        <v>99.9</v>
      </c>
      <c r="AF74">
        <v>0</v>
      </c>
      <c r="AG74">
        <v>0</v>
      </c>
      <c r="AH74">
        <v>0</v>
      </c>
      <c r="AI74">
        <v>10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40</v>
      </c>
      <c r="AU74" t="s">
        <v>23</v>
      </c>
      <c r="AV74">
        <v>0</v>
      </c>
      <c r="AW74">
        <v>2</v>
      </c>
      <c r="AX74">
        <v>165644854</v>
      </c>
      <c r="AY74">
        <v>1</v>
      </c>
      <c r="AZ74">
        <v>0</v>
      </c>
      <c r="BA74">
        <v>78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ROUND(Y74*Source!I157,9)</f>
        <v>0</v>
      </c>
      <c r="CY74">
        <f t="shared" si="33"/>
        <v>1001</v>
      </c>
      <c r="CZ74">
        <f t="shared" si="34"/>
        <v>99.9</v>
      </c>
      <c r="DA74">
        <f t="shared" si="35"/>
        <v>10</v>
      </c>
      <c r="DB74">
        <f t="shared" si="36"/>
        <v>3996</v>
      </c>
      <c r="DC74">
        <f t="shared" si="37"/>
        <v>0</v>
      </c>
      <c r="DD74" t="s">
        <v>3</v>
      </c>
      <c r="DE74" t="s">
        <v>3</v>
      </c>
      <c r="DF74">
        <f t="shared" si="38"/>
        <v>0</v>
      </c>
      <c r="DG74">
        <f t="shared" si="39"/>
        <v>0</v>
      </c>
      <c r="DH74">
        <f t="shared" si="40"/>
        <v>0</v>
      </c>
      <c r="DI74">
        <f t="shared" si="31"/>
        <v>0</v>
      </c>
      <c r="DJ74">
        <f t="shared" si="41"/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ROW(Source!A157)</f>
        <v>157</v>
      </c>
      <c r="B75">
        <v>165643776</v>
      </c>
      <c r="C75">
        <v>165644832</v>
      </c>
      <c r="D75">
        <v>164586341</v>
      </c>
      <c r="E75">
        <v>1</v>
      </c>
      <c r="F75">
        <v>1</v>
      </c>
      <c r="G75">
        <v>1080</v>
      </c>
      <c r="H75">
        <v>3</v>
      </c>
      <c r="I75" t="s">
        <v>205</v>
      </c>
      <c r="J75" t="s">
        <v>207</v>
      </c>
      <c r="K75" t="s">
        <v>206</v>
      </c>
      <c r="L75">
        <v>1339</v>
      </c>
      <c r="N75">
        <v>1007</v>
      </c>
      <c r="O75" t="s">
        <v>127</v>
      </c>
      <c r="P75" t="s">
        <v>127</v>
      </c>
      <c r="Q75">
        <v>1</v>
      </c>
      <c r="W75">
        <v>0</v>
      </c>
      <c r="X75">
        <v>-329156661</v>
      </c>
      <c r="Y75">
        <f t="shared" si="32"/>
        <v>162</v>
      </c>
      <c r="AA75">
        <v>6328.15</v>
      </c>
      <c r="AB75">
        <v>0</v>
      </c>
      <c r="AC75">
        <v>0</v>
      </c>
      <c r="AD75">
        <v>0</v>
      </c>
      <c r="AE75">
        <v>501.63</v>
      </c>
      <c r="AF75">
        <v>0</v>
      </c>
      <c r="AG75">
        <v>0</v>
      </c>
      <c r="AH75">
        <v>0</v>
      </c>
      <c r="AI75">
        <v>12.59</v>
      </c>
      <c r="AJ75">
        <v>1</v>
      </c>
      <c r="AK75">
        <v>1</v>
      </c>
      <c r="AL75">
        <v>1</v>
      </c>
      <c r="AM75">
        <v>0</v>
      </c>
      <c r="AN75">
        <v>0</v>
      </c>
      <c r="AO75">
        <v>0</v>
      </c>
      <c r="AP75">
        <v>1</v>
      </c>
      <c r="AQ75">
        <v>0</v>
      </c>
      <c r="AR75">
        <v>0</v>
      </c>
      <c r="AS75" t="s">
        <v>3</v>
      </c>
      <c r="AT75">
        <v>162</v>
      </c>
      <c r="AU75" t="s">
        <v>23</v>
      </c>
      <c r="AV75">
        <v>0</v>
      </c>
      <c r="AW75">
        <v>1</v>
      </c>
      <c r="AX75">
        <v>-1</v>
      </c>
      <c r="AY75">
        <v>0</v>
      </c>
      <c r="AZ75">
        <v>0</v>
      </c>
      <c r="BA75" t="s">
        <v>3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ROUND(Y75*Source!I157,9)</f>
        <v>0</v>
      </c>
      <c r="CY75">
        <f t="shared" si="33"/>
        <v>6328.15</v>
      </c>
      <c r="CZ75">
        <f t="shared" si="34"/>
        <v>501.63</v>
      </c>
      <c r="DA75">
        <f t="shared" si="35"/>
        <v>12.59</v>
      </c>
      <c r="DB75">
        <f t="shared" si="36"/>
        <v>81264.06</v>
      </c>
      <c r="DC75">
        <f t="shared" si="37"/>
        <v>0</v>
      </c>
      <c r="DD75" t="s">
        <v>3</v>
      </c>
      <c r="DE75" t="s">
        <v>3</v>
      </c>
      <c r="DF75">
        <f t="shared" si="38"/>
        <v>0</v>
      </c>
      <c r="DG75">
        <f t="shared" si="39"/>
        <v>0</v>
      </c>
      <c r="DH75">
        <f t="shared" si="40"/>
        <v>0</v>
      </c>
      <c r="DI75">
        <f t="shared" si="31"/>
        <v>0</v>
      </c>
      <c r="DJ75">
        <f t="shared" si="41"/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ROW(Source!A157)</f>
        <v>157</v>
      </c>
      <c r="B76">
        <v>165643776</v>
      </c>
      <c r="C76">
        <v>165644832</v>
      </c>
      <c r="D76">
        <v>164591693</v>
      </c>
      <c r="E76">
        <v>1</v>
      </c>
      <c r="F76">
        <v>1</v>
      </c>
      <c r="G76">
        <v>1080</v>
      </c>
      <c r="H76">
        <v>3</v>
      </c>
      <c r="I76" t="s">
        <v>380</v>
      </c>
      <c r="J76" t="s">
        <v>381</v>
      </c>
      <c r="K76" t="s">
        <v>382</v>
      </c>
      <c r="L76">
        <v>1327</v>
      </c>
      <c r="N76">
        <v>1005</v>
      </c>
      <c r="O76" t="s">
        <v>376</v>
      </c>
      <c r="P76" t="s">
        <v>376</v>
      </c>
      <c r="Q76">
        <v>1</v>
      </c>
      <c r="W76">
        <v>0</v>
      </c>
      <c r="X76">
        <v>1601972867</v>
      </c>
      <c r="Y76">
        <f t="shared" si="32"/>
        <v>10.199999999999999</v>
      </c>
      <c r="AA76">
        <v>330.06</v>
      </c>
      <c r="AB76">
        <v>0</v>
      </c>
      <c r="AC76">
        <v>0</v>
      </c>
      <c r="AD76">
        <v>0</v>
      </c>
      <c r="AE76">
        <v>90</v>
      </c>
      <c r="AF76">
        <v>0</v>
      </c>
      <c r="AG76">
        <v>0</v>
      </c>
      <c r="AH76">
        <v>0</v>
      </c>
      <c r="AI76">
        <v>3.66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10.199999999999999</v>
      </c>
      <c r="AU76" t="s">
        <v>23</v>
      </c>
      <c r="AV76">
        <v>0</v>
      </c>
      <c r="AW76">
        <v>2</v>
      </c>
      <c r="AX76">
        <v>165644855</v>
      </c>
      <c r="AY76">
        <v>1</v>
      </c>
      <c r="AZ76">
        <v>0</v>
      </c>
      <c r="BA76">
        <v>79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ROUND(Y76*Source!I157,9)</f>
        <v>0</v>
      </c>
      <c r="CY76">
        <f t="shared" si="33"/>
        <v>330.06</v>
      </c>
      <c r="CZ76">
        <f t="shared" si="34"/>
        <v>90</v>
      </c>
      <c r="DA76">
        <f t="shared" si="35"/>
        <v>3.66</v>
      </c>
      <c r="DB76">
        <f t="shared" si="36"/>
        <v>918</v>
      </c>
      <c r="DC76">
        <f t="shared" si="37"/>
        <v>0</v>
      </c>
      <c r="DD76" t="s">
        <v>3</v>
      </c>
      <c r="DE76" t="s">
        <v>3</v>
      </c>
      <c r="DF76">
        <f t="shared" si="38"/>
        <v>0</v>
      </c>
      <c r="DG76">
        <f t="shared" si="39"/>
        <v>0</v>
      </c>
      <c r="DH76">
        <f t="shared" si="40"/>
        <v>0</v>
      </c>
      <c r="DI76">
        <f t="shared" si="31"/>
        <v>0</v>
      </c>
      <c r="DJ76">
        <f t="shared" si="41"/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ROW(Source!A159)</f>
        <v>159</v>
      </c>
      <c r="B77">
        <v>165643776</v>
      </c>
      <c r="C77">
        <v>165644858</v>
      </c>
      <c r="D77">
        <v>164539427</v>
      </c>
      <c r="E77">
        <v>1080</v>
      </c>
      <c r="F77">
        <v>1</v>
      </c>
      <c r="G77">
        <v>1080</v>
      </c>
      <c r="H77">
        <v>1</v>
      </c>
      <c r="I77" t="s">
        <v>263</v>
      </c>
      <c r="J77" t="s">
        <v>3</v>
      </c>
      <c r="K77" t="s">
        <v>264</v>
      </c>
      <c r="L77">
        <v>1191</v>
      </c>
      <c r="N77">
        <v>1013</v>
      </c>
      <c r="O77" t="s">
        <v>265</v>
      </c>
      <c r="P77" t="s">
        <v>265</v>
      </c>
      <c r="Q77">
        <v>1</v>
      </c>
      <c r="W77">
        <v>0</v>
      </c>
      <c r="X77">
        <v>476480486</v>
      </c>
      <c r="Y77">
        <f>(AT77*1.1)</f>
        <v>5.6870000000000003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5.17</v>
      </c>
      <c r="AU77" t="s">
        <v>24</v>
      </c>
      <c r="AV77">
        <v>1</v>
      </c>
      <c r="AW77">
        <v>2</v>
      </c>
      <c r="AX77">
        <v>165644862</v>
      </c>
      <c r="AY77">
        <v>1</v>
      </c>
      <c r="AZ77">
        <v>0</v>
      </c>
      <c r="BA77">
        <v>81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U77">
        <f>ROUND(AT77*Source!I159*AH77*AL77,2)</f>
        <v>0</v>
      </c>
      <c r="CV77">
        <f>ROUND(Y77*Source!I159,9)</f>
        <v>0</v>
      </c>
      <c r="CW77">
        <v>0</v>
      </c>
      <c r="CX77">
        <f>ROUND(Y77*Source!I159,9)</f>
        <v>0</v>
      </c>
      <c r="CY77">
        <f>AD77</f>
        <v>0</v>
      </c>
      <c r="CZ77">
        <f>AH77</f>
        <v>0</v>
      </c>
      <c r="DA77">
        <f>AL77</f>
        <v>1</v>
      </c>
      <c r="DB77">
        <f>ROUND((ROUND(AT77*CZ77,2)*1.1),6)</f>
        <v>0</v>
      </c>
      <c r="DC77">
        <f>ROUND((ROUND(AT77*AG77,2)*1.1),6)</f>
        <v>0</v>
      </c>
      <c r="DD77" t="s">
        <v>3</v>
      </c>
      <c r="DE77" t="s">
        <v>3</v>
      </c>
      <c r="DF77">
        <f>ROUND(ROUND(AE77,2)*CX77,2)</f>
        <v>0</v>
      </c>
      <c r="DG77">
        <f t="shared" si="39"/>
        <v>0</v>
      </c>
      <c r="DH77">
        <f t="shared" si="40"/>
        <v>0</v>
      </c>
      <c r="DI77">
        <f t="shared" si="31"/>
        <v>0</v>
      </c>
      <c r="DJ77">
        <f>DI77</f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ROW(Source!A159)</f>
        <v>159</v>
      </c>
      <c r="B78">
        <v>165643776</v>
      </c>
      <c r="C78">
        <v>165644858</v>
      </c>
      <c r="D78">
        <v>164586341</v>
      </c>
      <c r="E78">
        <v>1</v>
      </c>
      <c r="F78">
        <v>1</v>
      </c>
      <c r="G78">
        <v>1080</v>
      </c>
      <c r="H78">
        <v>3</v>
      </c>
      <c r="I78" t="s">
        <v>205</v>
      </c>
      <c r="J78" t="s">
        <v>207</v>
      </c>
      <c r="K78" t="s">
        <v>206</v>
      </c>
      <c r="L78">
        <v>1339</v>
      </c>
      <c r="N78">
        <v>1007</v>
      </c>
      <c r="O78" t="s">
        <v>127</v>
      </c>
      <c r="P78" t="s">
        <v>127</v>
      </c>
      <c r="Q78">
        <v>1</v>
      </c>
      <c r="W78">
        <v>0</v>
      </c>
      <c r="X78">
        <v>-329156661</v>
      </c>
      <c r="Y78">
        <f>(AT78*1)</f>
        <v>10.199999999999999</v>
      </c>
      <c r="AA78">
        <v>6328.15</v>
      </c>
      <c r="AB78">
        <v>0</v>
      </c>
      <c r="AC78">
        <v>0</v>
      </c>
      <c r="AD78">
        <v>0</v>
      </c>
      <c r="AE78">
        <v>501.63</v>
      </c>
      <c r="AF78">
        <v>0</v>
      </c>
      <c r="AG78">
        <v>0</v>
      </c>
      <c r="AH78">
        <v>0</v>
      </c>
      <c r="AI78">
        <v>12.59</v>
      </c>
      <c r="AJ78">
        <v>1</v>
      </c>
      <c r="AK78">
        <v>1</v>
      </c>
      <c r="AL78">
        <v>1</v>
      </c>
      <c r="AM78">
        <v>0</v>
      </c>
      <c r="AN78">
        <v>0</v>
      </c>
      <c r="AO78">
        <v>0</v>
      </c>
      <c r="AP78">
        <v>1</v>
      </c>
      <c r="AQ78">
        <v>0</v>
      </c>
      <c r="AR78">
        <v>0</v>
      </c>
      <c r="AS78" t="s">
        <v>3</v>
      </c>
      <c r="AT78">
        <v>10.199999999999999</v>
      </c>
      <c r="AU78" t="s">
        <v>23</v>
      </c>
      <c r="AV78">
        <v>0</v>
      </c>
      <c r="AW78">
        <v>1</v>
      </c>
      <c r="AX78">
        <v>-1</v>
      </c>
      <c r="AY78">
        <v>0</v>
      </c>
      <c r="AZ78">
        <v>0</v>
      </c>
      <c r="BA78" t="s">
        <v>3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ROUND(Y78*Source!I159,9)</f>
        <v>0</v>
      </c>
      <c r="CY78">
        <f>AA78</f>
        <v>6328.15</v>
      </c>
      <c r="CZ78">
        <f>AE78</f>
        <v>501.63</v>
      </c>
      <c r="DA78">
        <f>AI78</f>
        <v>12.59</v>
      </c>
      <c r="DB78">
        <f>ROUND((ROUND(AT78*CZ78,2)*1),6)</f>
        <v>5116.63</v>
      </c>
      <c r="DC78">
        <f>ROUND((ROUND(AT78*AG78,2)*1),6)</f>
        <v>0</v>
      </c>
      <c r="DD78" t="s">
        <v>3</v>
      </c>
      <c r="DE78" t="s">
        <v>3</v>
      </c>
      <c r="DF78">
        <f>ROUND(ROUND(AE78*AI78,2)*CX78,2)</f>
        <v>0</v>
      </c>
      <c r="DG78">
        <f t="shared" si="39"/>
        <v>0</v>
      </c>
      <c r="DH78">
        <f t="shared" si="40"/>
        <v>0</v>
      </c>
      <c r="DI78">
        <f t="shared" si="31"/>
        <v>0</v>
      </c>
      <c r="DJ78">
        <f>DF78</f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ROW(Source!A159)</f>
        <v>159</v>
      </c>
      <c r="B79">
        <v>165643776</v>
      </c>
      <c r="C79">
        <v>165644858</v>
      </c>
      <c r="D79">
        <v>164591693</v>
      </c>
      <c r="E79">
        <v>1</v>
      </c>
      <c r="F79">
        <v>1</v>
      </c>
      <c r="G79">
        <v>1080</v>
      </c>
      <c r="H79">
        <v>3</v>
      </c>
      <c r="I79" t="s">
        <v>380</v>
      </c>
      <c r="J79" t="s">
        <v>381</v>
      </c>
      <c r="K79" t="s">
        <v>382</v>
      </c>
      <c r="L79">
        <v>1327</v>
      </c>
      <c r="N79">
        <v>1005</v>
      </c>
      <c r="O79" t="s">
        <v>376</v>
      </c>
      <c r="P79" t="s">
        <v>376</v>
      </c>
      <c r="Q79">
        <v>1</v>
      </c>
      <c r="W79">
        <v>0</v>
      </c>
      <c r="X79">
        <v>1601972867</v>
      </c>
      <c r="Y79">
        <f>(AT79*1)</f>
        <v>0.65</v>
      </c>
      <c r="AA79">
        <v>330.06</v>
      </c>
      <c r="AB79">
        <v>0</v>
      </c>
      <c r="AC79">
        <v>0</v>
      </c>
      <c r="AD79">
        <v>0</v>
      </c>
      <c r="AE79">
        <v>90</v>
      </c>
      <c r="AF79">
        <v>0</v>
      </c>
      <c r="AG79">
        <v>0</v>
      </c>
      <c r="AH79">
        <v>0</v>
      </c>
      <c r="AI79">
        <v>3.66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0.65</v>
      </c>
      <c r="AU79" t="s">
        <v>23</v>
      </c>
      <c r="AV79">
        <v>0</v>
      </c>
      <c r="AW79">
        <v>2</v>
      </c>
      <c r="AX79">
        <v>165644863</v>
      </c>
      <c r="AY79">
        <v>1</v>
      </c>
      <c r="AZ79">
        <v>0</v>
      </c>
      <c r="BA79">
        <v>82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ROUND(Y79*Source!I159,9)</f>
        <v>0</v>
      </c>
      <c r="CY79">
        <f>AA79</f>
        <v>330.06</v>
      </c>
      <c r="CZ79">
        <f>AE79</f>
        <v>90</v>
      </c>
      <c r="DA79">
        <f>AI79</f>
        <v>3.66</v>
      </c>
      <c r="DB79">
        <f>ROUND((ROUND(AT79*CZ79,2)*1),6)</f>
        <v>58.5</v>
      </c>
      <c r="DC79">
        <f>ROUND((ROUND(AT79*AG79,2)*1),6)</f>
        <v>0</v>
      </c>
      <c r="DD79" t="s">
        <v>3</v>
      </c>
      <c r="DE79" t="s">
        <v>3</v>
      </c>
      <c r="DF79">
        <f>ROUND(ROUND(AE79*AI79,2)*CX79,2)</f>
        <v>0</v>
      </c>
      <c r="DG79">
        <f t="shared" si="39"/>
        <v>0</v>
      </c>
      <c r="DH79">
        <f t="shared" si="40"/>
        <v>0</v>
      </c>
      <c r="DI79">
        <f t="shared" si="31"/>
        <v>0</v>
      </c>
      <c r="DJ79">
        <f>DF79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ROW(Source!A161)</f>
        <v>161</v>
      </c>
      <c r="B80">
        <v>165643776</v>
      </c>
      <c r="C80">
        <v>165644866</v>
      </c>
      <c r="D80">
        <v>164539427</v>
      </c>
      <c r="E80">
        <v>1080</v>
      </c>
      <c r="F80">
        <v>1</v>
      </c>
      <c r="G80">
        <v>1080</v>
      </c>
      <c r="H80">
        <v>1</v>
      </c>
      <c r="I80" t="s">
        <v>263</v>
      </c>
      <c r="J80" t="s">
        <v>3</v>
      </c>
      <c r="K80" t="s">
        <v>264</v>
      </c>
      <c r="L80">
        <v>1191</v>
      </c>
      <c r="N80">
        <v>1013</v>
      </c>
      <c r="O80" t="s">
        <v>265</v>
      </c>
      <c r="P80" t="s">
        <v>265</v>
      </c>
      <c r="Q80">
        <v>1</v>
      </c>
      <c r="W80">
        <v>0</v>
      </c>
      <c r="X80">
        <v>476480486</v>
      </c>
      <c r="Y80">
        <f t="shared" ref="Y80:Y88" si="42">(AT80*1.1)</f>
        <v>4.7190000000000003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4.29</v>
      </c>
      <c r="AU80" t="s">
        <v>24</v>
      </c>
      <c r="AV80">
        <v>1</v>
      </c>
      <c r="AW80">
        <v>2</v>
      </c>
      <c r="AX80">
        <v>165644878</v>
      </c>
      <c r="AY80">
        <v>1</v>
      </c>
      <c r="AZ80">
        <v>0</v>
      </c>
      <c r="BA80">
        <v>84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U80">
        <f>ROUND(AT80*Source!I161*AH80*AL80,2)</f>
        <v>0</v>
      </c>
      <c r="CV80">
        <f>ROUND(Y80*Source!I161,9)</f>
        <v>0</v>
      </c>
      <c r="CW80">
        <v>0</v>
      </c>
      <c r="CX80">
        <f>ROUND(Y80*Source!I161,9)</f>
        <v>0</v>
      </c>
      <c r="CY80">
        <f>AD80</f>
        <v>0</v>
      </c>
      <c r="CZ80">
        <f>AH80</f>
        <v>0</v>
      </c>
      <c r="DA80">
        <f>AL80</f>
        <v>1</v>
      </c>
      <c r="DB80">
        <f t="shared" ref="DB80:DB88" si="43">ROUND((ROUND(AT80*CZ80,2)*1.1),6)</f>
        <v>0</v>
      </c>
      <c r="DC80">
        <f t="shared" ref="DC80:DC88" si="44">ROUND((ROUND(AT80*AG80,2)*1.1),6)</f>
        <v>0</v>
      </c>
      <c r="DD80" t="s">
        <v>3</v>
      </c>
      <c r="DE80" t="s">
        <v>3</v>
      </c>
      <c r="DF80">
        <f t="shared" ref="DF80:DF88" si="45">ROUND(ROUND(AE80,2)*CX80,2)</f>
        <v>0</v>
      </c>
      <c r="DG80">
        <f t="shared" si="39"/>
        <v>0</v>
      </c>
      <c r="DH80">
        <f t="shared" si="40"/>
        <v>0</v>
      </c>
      <c r="DI80">
        <f t="shared" si="31"/>
        <v>0</v>
      </c>
      <c r="DJ80">
        <f>DI80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ROW(Source!A161)</f>
        <v>161</v>
      </c>
      <c r="B81">
        <v>165643776</v>
      </c>
      <c r="C81">
        <v>165644866</v>
      </c>
      <c r="D81">
        <v>164610435</v>
      </c>
      <c r="E81">
        <v>1</v>
      </c>
      <c r="F81">
        <v>1</v>
      </c>
      <c r="G81">
        <v>1080</v>
      </c>
      <c r="H81">
        <v>2</v>
      </c>
      <c r="I81" t="s">
        <v>340</v>
      </c>
      <c r="J81" t="s">
        <v>341</v>
      </c>
      <c r="K81" t="s">
        <v>342</v>
      </c>
      <c r="L81">
        <v>1368</v>
      </c>
      <c r="N81">
        <v>1011</v>
      </c>
      <c r="O81" t="s">
        <v>269</v>
      </c>
      <c r="P81" t="s">
        <v>269</v>
      </c>
      <c r="Q81">
        <v>1</v>
      </c>
      <c r="W81">
        <v>0</v>
      </c>
      <c r="X81">
        <v>-741343433</v>
      </c>
      <c r="Y81">
        <f t="shared" si="42"/>
        <v>0.33</v>
      </c>
      <c r="AA81">
        <v>0</v>
      </c>
      <c r="AB81">
        <v>1107.0899999999999</v>
      </c>
      <c r="AC81">
        <v>744.56</v>
      </c>
      <c r="AD81">
        <v>0</v>
      </c>
      <c r="AE81">
        <v>0</v>
      </c>
      <c r="AF81">
        <v>41.45</v>
      </c>
      <c r="AG81">
        <v>12.62</v>
      </c>
      <c r="AH81">
        <v>0</v>
      </c>
      <c r="AI81">
        <v>1</v>
      </c>
      <c r="AJ81">
        <v>25.51</v>
      </c>
      <c r="AK81">
        <v>56.35</v>
      </c>
      <c r="AL81">
        <v>1</v>
      </c>
      <c r="AM81">
        <v>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0.3</v>
      </c>
      <c r="AU81" t="s">
        <v>24</v>
      </c>
      <c r="AV81">
        <v>0</v>
      </c>
      <c r="AW81">
        <v>2</v>
      </c>
      <c r="AX81">
        <v>165644879</v>
      </c>
      <c r="AY81">
        <v>1</v>
      </c>
      <c r="AZ81">
        <v>0</v>
      </c>
      <c r="BA81">
        <v>85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f>ROUND(Y81*Source!I161*DO81,9)</f>
        <v>0</v>
      </c>
      <c r="CX81">
        <f>ROUND(Y81*Source!I161,9)</f>
        <v>0</v>
      </c>
      <c r="CY81">
        <f t="shared" ref="CY81:CY88" si="46">AB81</f>
        <v>1107.0899999999999</v>
      </c>
      <c r="CZ81">
        <f t="shared" ref="CZ81:CZ88" si="47">AF81</f>
        <v>41.45</v>
      </c>
      <c r="DA81">
        <f t="shared" ref="DA81:DA88" si="48">AJ81</f>
        <v>25.51</v>
      </c>
      <c r="DB81">
        <f t="shared" si="43"/>
        <v>13.683999999999999</v>
      </c>
      <c r="DC81">
        <f t="shared" si="44"/>
        <v>4.1689999999999996</v>
      </c>
      <c r="DD81" t="s">
        <v>3</v>
      </c>
      <c r="DE81" t="s">
        <v>3</v>
      </c>
      <c r="DF81">
        <f t="shared" si="45"/>
        <v>0</v>
      </c>
      <c r="DG81">
        <f t="shared" ref="DG81:DG88" si="49">ROUND(ROUND(AF81*AJ81,2)*CX81,2)</f>
        <v>0</v>
      </c>
      <c r="DH81">
        <f t="shared" ref="DH81:DH88" si="50">ROUND(ROUND(AG81*AK81,2)*CX81,2)</f>
        <v>0</v>
      </c>
      <c r="DI81">
        <f t="shared" si="31"/>
        <v>0</v>
      </c>
      <c r="DJ81">
        <f t="shared" ref="DJ81:DJ88" si="51">DG81</f>
        <v>0</v>
      </c>
      <c r="DK81">
        <v>0</v>
      </c>
      <c r="DL81" t="s">
        <v>270</v>
      </c>
      <c r="DM81">
        <v>0</v>
      </c>
      <c r="DN81" t="s">
        <v>265</v>
      </c>
      <c r="DO81">
        <v>12.62</v>
      </c>
    </row>
    <row r="82" spans="1:119" x14ac:dyDescent="0.2">
      <c r="A82">
        <f>ROW(Source!A161)</f>
        <v>161</v>
      </c>
      <c r="B82">
        <v>165643776</v>
      </c>
      <c r="C82">
        <v>165644866</v>
      </c>
      <c r="D82">
        <v>164610142</v>
      </c>
      <c r="E82">
        <v>1</v>
      </c>
      <c r="F82">
        <v>1</v>
      </c>
      <c r="G82">
        <v>1080</v>
      </c>
      <c r="H82">
        <v>2</v>
      </c>
      <c r="I82" t="s">
        <v>383</v>
      </c>
      <c r="J82" t="s">
        <v>384</v>
      </c>
      <c r="K82" t="s">
        <v>385</v>
      </c>
      <c r="L82">
        <v>1368</v>
      </c>
      <c r="N82">
        <v>1011</v>
      </c>
      <c r="O82" t="s">
        <v>269</v>
      </c>
      <c r="P82" t="s">
        <v>269</v>
      </c>
      <c r="Q82">
        <v>1</v>
      </c>
      <c r="W82">
        <v>0</v>
      </c>
      <c r="X82">
        <v>1854001473</v>
      </c>
      <c r="Y82">
        <f t="shared" si="42"/>
        <v>0.33</v>
      </c>
      <c r="AA82">
        <v>0</v>
      </c>
      <c r="AB82">
        <v>2516.11</v>
      </c>
      <c r="AC82">
        <v>857.84</v>
      </c>
      <c r="AD82">
        <v>0</v>
      </c>
      <c r="AE82">
        <v>0</v>
      </c>
      <c r="AF82">
        <v>153.94999999999999</v>
      </c>
      <c r="AG82">
        <v>14.54</v>
      </c>
      <c r="AH82">
        <v>0</v>
      </c>
      <c r="AI82">
        <v>1</v>
      </c>
      <c r="AJ82">
        <v>15.61</v>
      </c>
      <c r="AK82">
        <v>56.35</v>
      </c>
      <c r="AL82">
        <v>1</v>
      </c>
      <c r="AM82">
        <v>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0.3</v>
      </c>
      <c r="AU82" t="s">
        <v>24</v>
      </c>
      <c r="AV82">
        <v>0</v>
      </c>
      <c r="AW82">
        <v>2</v>
      </c>
      <c r="AX82">
        <v>165644880</v>
      </c>
      <c r="AY82">
        <v>1</v>
      </c>
      <c r="AZ82">
        <v>0</v>
      </c>
      <c r="BA82">
        <v>86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f>ROUND(Y82*Source!I161*DO82,9)</f>
        <v>0</v>
      </c>
      <c r="CX82">
        <f>ROUND(Y82*Source!I161,9)</f>
        <v>0</v>
      </c>
      <c r="CY82">
        <f t="shared" si="46"/>
        <v>2516.11</v>
      </c>
      <c r="CZ82">
        <f t="shared" si="47"/>
        <v>153.94999999999999</v>
      </c>
      <c r="DA82">
        <f t="shared" si="48"/>
        <v>15.61</v>
      </c>
      <c r="DB82">
        <f t="shared" si="43"/>
        <v>50.808999999999997</v>
      </c>
      <c r="DC82">
        <f t="shared" si="44"/>
        <v>4.7960000000000003</v>
      </c>
      <c r="DD82" t="s">
        <v>3</v>
      </c>
      <c r="DE82" t="s">
        <v>3</v>
      </c>
      <c r="DF82">
        <f t="shared" si="45"/>
        <v>0</v>
      </c>
      <c r="DG82">
        <f t="shared" si="49"/>
        <v>0</v>
      </c>
      <c r="DH82">
        <f t="shared" si="50"/>
        <v>0</v>
      </c>
      <c r="DI82">
        <f t="shared" si="31"/>
        <v>0</v>
      </c>
      <c r="DJ82">
        <f t="shared" si="51"/>
        <v>0</v>
      </c>
      <c r="DK82">
        <v>0</v>
      </c>
      <c r="DL82" t="s">
        <v>270</v>
      </c>
      <c r="DM82">
        <v>0</v>
      </c>
      <c r="DN82" t="s">
        <v>265</v>
      </c>
      <c r="DO82">
        <v>14.54</v>
      </c>
    </row>
    <row r="83" spans="1:119" x14ac:dyDescent="0.2">
      <c r="A83">
        <f>ROW(Source!A161)</f>
        <v>161</v>
      </c>
      <c r="B83">
        <v>165643776</v>
      </c>
      <c r="C83">
        <v>165644866</v>
      </c>
      <c r="D83">
        <v>164610235</v>
      </c>
      <c r="E83">
        <v>1</v>
      </c>
      <c r="F83">
        <v>1</v>
      </c>
      <c r="G83">
        <v>1080</v>
      </c>
      <c r="H83">
        <v>2</v>
      </c>
      <c r="I83" t="s">
        <v>330</v>
      </c>
      <c r="J83" t="s">
        <v>331</v>
      </c>
      <c r="K83" t="s">
        <v>332</v>
      </c>
      <c r="L83">
        <v>1368</v>
      </c>
      <c r="N83">
        <v>1011</v>
      </c>
      <c r="O83" t="s">
        <v>269</v>
      </c>
      <c r="P83" t="s">
        <v>269</v>
      </c>
      <c r="Q83">
        <v>1</v>
      </c>
      <c r="W83">
        <v>0</v>
      </c>
      <c r="X83">
        <v>-1705059863</v>
      </c>
      <c r="Y83">
        <f t="shared" si="42"/>
        <v>0.33</v>
      </c>
      <c r="AA83">
        <v>0</v>
      </c>
      <c r="AB83">
        <v>2141.4699999999998</v>
      </c>
      <c r="AC83">
        <v>744.56</v>
      </c>
      <c r="AD83">
        <v>0</v>
      </c>
      <c r="AE83">
        <v>0</v>
      </c>
      <c r="AF83">
        <v>140.38</v>
      </c>
      <c r="AG83">
        <v>12.62</v>
      </c>
      <c r="AH83">
        <v>0</v>
      </c>
      <c r="AI83">
        <v>1</v>
      </c>
      <c r="AJ83">
        <v>14.57</v>
      </c>
      <c r="AK83">
        <v>56.35</v>
      </c>
      <c r="AL83">
        <v>1</v>
      </c>
      <c r="AM83">
        <v>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0.3</v>
      </c>
      <c r="AU83" t="s">
        <v>24</v>
      </c>
      <c r="AV83">
        <v>0</v>
      </c>
      <c r="AW83">
        <v>2</v>
      </c>
      <c r="AX83">
        <v>165644881</v>
      </c>
      <c r="AY83">
        <v>1</v>
      </c>
      <c r="AZ83">
        <v>0</v>
      </c>
      <c r="BA83">
        <v>87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f>ROUND(Y83*Source!I161*DO83,9)</f>
        <v>0</v>
      </c>
      <c r="CX83">
        <f>ROUND(Y83*Source!I161,9)</f>
        <v>0</v>
      </c>
      <c r="CY83">
        <f t="shared" si="46"/>
        <v>2141.4699999999998</v>
      </c>
      <c r="CZ83">
        <f t="shared" si="47"/>
        <v>140.38</v>
      </c>
      <c r="DA83">
        <f t="shared" si="48"/>
        <v>14.57</v>
      </c>
      <c r="DB83">
        <f t="shared" si="43"/>
        <v>46.320999999999998</v>
      </c>
      <c r="DC83">
        <f t="shared" si="44"/>
        <v>4.1689999999999996</v>
      </c>
      <c r="DD83" t="s">
        <v>3</v>
      </c>
      <c r="DE83" t="s">
        <v>3</v>
      </c>
      <c r="DF83">
        <f t="shared" si="45"/>
        <v>0</v>
      </c>
      <c r="DG83">
        <f t="shared" si="49"/>
        <v>0</v>
      </c>
      <c r="DH83">
        <f t="shared" si="50"/>
        <v>0</v>
      </c>
      <c r="DI83">
        <f t="shared" si="31"/>
        <v>0</v>
      </c>
      <c r="DJ83">
        <f t="shared" si="51"/>
        <v>0</v>
      </c>
      <c r="DK83">
        <v>0</v>
      </c>
      <c r="DL83" t="s">
        <v>270</v>
      </c>
      <c r="DM83">
        <v>0</v>
      </c>
      <c r="DN83" t="s">
        <v>265</v>
      </c>
      <c r="DO83">
        <v>12.62</v>
      </c>
    </row>
    <row r="84" spans="1:119" x14ac:dyDescent="0.2">
      <c r="A84">
        <f>ROW(Source!A161)</f>
        <v>161</v>
      </c>
      <c r="B84">
        <v>165643776</v>
      </c>
      <c r="C84">
        <v>165644866</v>
      </c>
      <c r="D84">
        <v>164610236</v>
      </c>
      <c r="E84">
        <v>1</v>
      </c>
      <c r="F84">
        <v>1</v>
      </c>
      <c r="G84">
        <v>1080</v>
      </c>
      <c r="H84">
        <v>2</v>
      </c>
      <c r="I84" t="s">
        <v>386</v>
      </c>
      <c r="J84" t="s">
        <v>387</v>
      </c>
      <c r="K84" t="s">
        <v>388</v>
      </c>
      <c r="L84">
        <v>1368</v>
      </c>
      <c r="N84">
        <v>1011</v>
      </c>
      <c r="O84" t="s">
        <v>269</v>
      </c>
      <c r="P84" t="s">
        <v>269</v>
      </c>
      <c r="Q84">
        <v>1</v>
      </c>
      <c r="W84">
        <v>0</v>
      </c>
      <c r="X84">
        <v>1072777264</v>
      </c>
      <c r="Y84">
        <f t="shared" si="42"/>
        <v>0.33</v>
      </c>
      <c r="AA84">
        <v>0</v>
      </c>
      <c r="AB84">
        <v>3739.31</v>
      </c>
      <c r="AC84">
        <v>1098.55</v>
      </c>
      <c r="AD84">
        <v>0</v>
      </c>
      <c r="AE84">
        <v>0</v>
      </c>
      <c r="AF84">
        <v>260.5</v>
      </c>
      <c r="AG84">
        <v>18.62</v>
      </c>
      <c r="AH84">
        <v>0</v>
      </c>
      <c r="AI84">
        <v>1</v>
      </c>
      <c r="AJ84">
        <v>13.71</v>
      </c>
      <c r="AK84">
        <v>56.35</v>
      </c>
      <c r="AL84">
        <v>1</v>
      </c>
      <c r="AM84">
        <v>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0.3</v>
      </c>
      <c r="AU84" t="s">
        <v>24</v>
      </c>
      <c r="AV84">
        <v>0</v>
      </c>
      <c r="AW84">
        <v>2</v>
      </c>
      <c r="AX84">
        <v>165644882</v>
      </c>
      <c r="AY84">
        <v>1</v>
      </c>
      <c r="AZ84">
        <v>0</v>
      </c>
      <c r="BA84">
        <v>88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ROUND(Y84*Source!I161*DO84,9)</f>
        <v>0</v>
      </c>
      <c r="CX84">
        <f>ROUND(Y84*Source!I161,9)</f>
        <v>0</v>
      </c>
      <c r="CY84">
        <f t="shared" si="46"/>
        <v>3739.31</v>
      </c>
      <c r="CZ84">
        <f t="shared" si="47"/>
        <v>260.5</v>
      </c>
      <c r="DA84">
        <f t="shared" si="48"/>
        <v>13.71</v>
      </c>
      <c r="DB84">
        <f t="shared" si="43"/>
        <v>85.965000000000003</v>
      </c>
      <c r="DC84">
        <f t="shared" si="44"/>
        <v>6.149</v>
      </c>
      <c r="DD84" t="s">
        <v>3</v>
      </c>
      <c r="DE84" t="s">
        <v>3</v>
      </c>
      <c r="DF84">
        <f t="shared" si="45"/>
        <v>0</v>
      </c>
      <c r="DG84">
        <f t="shared" si="49"/>
        <v>0</v>
      </c>
      <c r="DH84">
        <f t="shared" si="50"/>
        <v>0</v>
      </c>
      <c r="DI84">
        <f t="shared" si="31"/>
        <v>0</v>
      </c>
      <c r="DJ84">
        <f t="shared" si="51"/>
        <v>0</v>
      </c>
      <c r="DK84">
        <v>0</v>
      </c>
      <c r="DL84" t="s">
        <v>270</v>
      </c>
      <c r="DM84">
        <v>0</v>
      </c>
      <c r="DN84" t="s">
        <v>265</v>
      </c>
      <c r="DO84">
        <v>18.62</v>
      </c>
    </row>
    <row r="85" spans="1:119" x14ac:dyDescent="0.2">
      <c r="A85">
        <f>ROW(Source!A161)</f>
        <v>161</v>
      </c>
      <c r="B85">
        <v>165643776</v>
      </c>
      <c r="C85">
        <v>165644866</v>
      </c>
      <c r="D85">
        <v>164610224</v>
      </c>
      <c r="E85">
        <v>1</v>
      </c>
      <c r="F85">
        <v>1</v>
      </c>
      <c r="G85">
        <v>1080</v>
      </c>
      <c r="H85">
        <v>2</v>
      </c>
      <c r="I85" t="s">
        <v>389</v>
      </c>
      <c r="J85" t="s">
        <v>390</v>
      </c>
      <c r="K85" t="s">
        <v>391</v>
      </c>
      <c r="L85">
        <v>1368</v>
      </c>
      <c r="N85">
        <v>1011</v>
      </c>
      <c r="O85" t="s">
        <v>269</v>
      </c>
      <c r="P85" t="s">
        <v>269</v>
      </c>
      <c r="Q85">
        <v>1</v>
      </c>
      <c r="W85">
        <v>0</v>
      </c>
      <c r="X85">
        <v>-99705890</v>
      </c>
      <c r="Y85">
        <f t="shared" si="42"/>
        <v>0.33</v>
      </c>
      <c r="AA85">
        <v>0</v>
      </c>
      <c r="AB85">
        <v>2564.06</v>
      </c>
      <c r="AC85">
        <v>857.84</v>
      </c>
      <c r="AD85">
        <v>0</v>
      </c>
      <c r="AE85">
        <v>0</v>
      </c>
      <c r="AF85">
        <v>163.81</v>
      </c>
      <c r="AG85">
        <v>14.54</v>
      </c>
      <c r="AH85">
        <v>0</v>
      </c>
      <c r="AI85">
        <v>1</v>
      </c>
      <c r="AJ85">
        <v>14.95</v>
      </c>
      <c r="AK85">
        <v>56.35</v>
      </c>
      <c r="AL85">
        <v>1</v>
      </c>
      <c r="AM85">
        <v>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0.3</v>
      </c>
      <c r="AU85" t="s">
        <v>24</v>
      </c>
      <c r="AV85">
        <v>0</v>
      </c>
      <c r="AW85">
        <v>2</v>
      </c>
      <c r="AX85">
        <v>165644883</v>
      </c>
      <c r="AY85">
        <v>1</v>
      </c>
      <c r="AZ85">
        <v>0</v>
      </c>
      <c r="BA85">
        <v>89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f>ROUND(Y85*Source!I161*DO85,9)</f>
        <v>0</v>
      </c>
      <c r="CX85">
        <f>ROUND(Y85*Source!I161,9)</f>
        <v>0</v>
      </c>
      <c r="CY85">
        <f t="shared" si="46"/>
        <v>2564.06</v>
      </c>
      <c r="CZ85">
        <f t="shared" si="47"/>
        <v>163.81</v>
      </c>
      <c r="DA85">
        <f t="shared" si="48"/>
        <v>14.95</v>
      </c>
      <c r="DB85">
        <f t="shared" si="43"/>
        <v>54.054000000000002</v>
      </c>
      <c r="DC85">
        <f t="shared" si="44"/>
        <v>4.7960000000000003</v>
      </c>
      <c r="DD85" t="s">
        <v>3</v>
      </c>
      <c r="DE85" t="s">
        <v>3</v>
      </c>
      <c r="DF85">
        <f t="shared" si="45"/>
        <v>0</v>
      </c>
      <c r="DG85">
        <f t="shared" si="49"/>
        <v>0</v>
      </c>
      <c r="DH85">
        <f t="shared" si="50"/>
        <v>0</v>
      </c>
      <c r="DI85">
        <f t="shared" si="31"/>
        <v>0</v>
      </c>
      <c r="DJ85">
        <f t="shared" si="51"/>
        <v>0</v>
      </c>
      <c r="DK85">
        <v>0</v>
      </c>
      <c r="DL85" t="s">
        <v>270</v>
      </c>
      <c r="DM85">
        <v>0</v>
      </c>
      <c r="DN85" t="s">
        <v>265</v>
      </c>
      <c r="DO85">
        <v>14.54</v>
      </c>
    </row>
    <row r="86" spans="1:119" x14ac:dyDescent="0.2">
      <c r="A86">
        <f>ROW(Source!A161)</f>
        <v>161</v>
      </c>
      <c r="B86">
        <v>165643776</v>
      </c>
      <c r="C86">
        <v>165644866</v>
      </c>
      <c r="D86">
        <v>164610248</v>
      </c>
      <c r="E86">
        <v>1</v>
      </c>
      <c r="F86">
        <v>1</v>
      </c>
      <c r="G86">
        <v>1080</v>
      </c>
      <c r="H86">
        <v>2</v>
      </c>
      <c r="I86" t="s">
        <v>392</v>
      </c>
      <c r="J86" t="s">
        <v>393</v>
      </c>
      <c r="K86" t="s">
        <v>394</v>
      </c>
      <c r="L86">
        <v>1368</v>
      </c>
      <c r="N86">
        <v>1011</v>
      </c>
      <c r="O86" t="s">
        <v>269</v>
      </c>
      <c r="P86" t="s">
        <v>269</v>
      </c>
      <c r="Q86">
        <v>1</v>
      </c>
      <c r="W86">
        <v>0</v>
      </c>
      <c r="X86">
        <v>26375789</v>
      </c>
      <c r="Y86">
        <f t="shared" si="42"/>
        <v>0.33</v>
      </c>
      <c r="AA86">
        <v>0</v>
      </c>
      <c r="AB86">
        <v>4116.82</v>
      </c>
      <c r="AC86">
        <v>857.84</v>
      </c>
      <c r="AD86">
        <v>0</v>
      </c>
      <c r="AE86">
        <v>0</v>
      </c>
      <c r="AF86">
        <v>283.89999999999998</v>
      </c>
      <c r="AG86">
        <v>14.54</v>
      </c>
      <c r="AH86">
        <v>0</v>
      </c>
      <c r="AI86">
        <v>1</v>
      </c>
      <c r="AJ86">
        <v>13.85</v>
      </c>
      <c r="AK86">
        <v>56.35</v>
      </c>
      <c r="AL86">
        <v>1</v>
      </c>
      <c r="AM86">
        <v>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0.3</v>
      </c>
      <c r="AU86" t="s">
        <v>24</v>
      </c>
      <c r="AV86">
        <v>0</v>
      </c>
      <c r="AW86">
        <v>2</v>
      </c>
      <c r="AX86">
        <v>165644884</v>
      </c>
      <c r="AY86">
        <v>1</v>
      </c>
      <c r="AZ86">
        <v>0</v>
      </c>
      <c r="BA86">
        <v>90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f>ROUND(Y86*Source!I161*DO86,9)</f>
        <v>0</v>
      </c>
      <c r="CX86">
        <f>ROUND(Y86*Source!I161,9)</f>
        <v>0</v>
      </c>
      <c r="CY86">
        <f t="shared" si="46"/>
        <v>4116.82</v>
      </c>
      <c r="CZ86">
        <f t="shared" si="47"/>
        <v>283.89999999999998</v>
      </c>
      <c r="DA86">
        <f t="shared" si="48"/>
        <v>13.85</v>
      </c>
      <c r="DB86">
        <f t="shared" si="43"/>
        <v>93.686999999999998</v>
      </c>
      <c r="DC86">
        <f t="shared" si="44"/>
        <v>4.7960000000000003</v>
      </c>
      <c r="DD86" t="s">
        <v>3</v>
      </c>
      <c r="DE86" t="s">
        <v>3</v>
      </c>
      <c r="DF86">
        <f t="shared" si="45"/>
        <v>0</v>
      </c>
      <c r="DG86">
        <f t="shared" si="49"/>
        <v>0</v>
      </c>
      <c r="DH86">
        <f t="shared" si="50"/>
        <v>0</v>
      </c>
      <c r="DI86">
        <f t="shared" si="31"/>
        <v>0</v>
      </c>
      <c r="DJ86">
        <f t="shared" si="51"/>
        <v>0</v>
      </c>
      <c r="DK86">
        <v>0</v>
      </c>
      <c r="DL86" t="s">
        <v>270</v>
      </c>
      <c r="DM86">
        <v>0</v>
      </c>
      <c r="DN86" t="s">
        <v>265</v>
      </c>
      <c r="DO86">
        <v>14.54</v>
      </c>
    </row>
    <row r="87" spans="1:119" x14ac:dyDescent="0.2">
      <c r="A87">
        <f>ROW(Source!A161)</f>
        <v>161</v>
      </c>
      <c r="B87">
        <v>165643776</v>
      </c>
      <c r="C87">
        <v>165644866</v>
      </c>
      <c r="D87">
        <v>164610228</v>
      </c>
      <c r="E87">
        <v>1</v>
      </c>
      <c r="F87">
        <v>1</v>
      </c>
      <c r="G87">
        <v>1080</v>
      </c>
      <c r="H87">
        <v>2</v>
      </c>
      <c r="I87" t="s">
        <v>395</v>
      </c>
      <c r="J87" t="s">
        <v>396</v>
      </c>
      <c r="K87" t="s">
        <v>397</v>
      </c>
      <c r="L87">
        <v>1368</v>
      </c>
      <c r="N87">
        <v>1011</v>
      </c>
      <c r="O87" t="s">
        <v>269</v>
      </c>
      <c r="P87" t="s">
        <v>269</v>
      </c>
      <c r="Q87">
        <v>1</v>
      </c>
      <c r="W87">
        <v>0</v>
      </c>
      <c r="X87">
        <v>636285462</v>
      </c>
      <c r="Y87">
        <f t="shared" si="42"/>
        <v>0.33</v>
      </c>
      <c r="AA87">
        <v>0</v>
      </c>
      <c r="AB87">
        <v>3014.98</v>
      </c>
      <c r="AC87">
        <v>998.84</v>
      </c>
      <c r="AD87">
        <v>0</v>
      </c>
      <c r="AE87">
        <v>0</v>
      </c>
      <c r="AF87">
        <v>189.45</v>
      </c>
      <c r="AG87">
        <v>16.93</v>
      </c>
      <c r="AH87">
        <v>0</v>
      </c>
      <c r="AI87">
        <v>1</v>
      </c>
      <c r="AJ87">
        <v>15.2</v>
      </c>
      <c r="AK87">
        <v>56.35</v>
      </c>
      <c r="AL87">
        <v>1</v>
      </c>
      <c r="AM87">
        <v>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0.3</v>
      </c>
      <c r="AU87" t="s">
        <v>24</v>
      </c>
      <c r="AV87">
        <v>0</v>
      </c>
      <c r="AW87">
        <v>2</v>
      </c>
      <c r="AX87">
        <v>165644885</v>
      </c>
      <c r="AY87">
        <v>1</v>
      </c>
      <c r="AZ87">
        <v>0</v>
      </c>
      <c r="BA87">
        <v>91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f>ROUND(Y87*Source!I161*DO87,9)</f>
        <v>0</v>
      </c>
      <c r="CX87">
        <f>ROUND(Y87*Source!I161,9)</f>
        <v>0</v>
      </c>
      <c r="CY87">
        <f t="shared" si="46"/>
        <v>3014.98</v>
      </c>
      <c r="CZ87">
        <f t="shared" si="47"/>
        <v>189.45</v>
      </c>
      <c r="DA87">
        <f t="shared" si="48"/>
        <v>15.2</v>
      </c>
      <c r="DB87">
        <f t="shared" si="43"/>
        <v>62.524000000000001</v>
      </c>
      <c r="DC87">
        <f t="shared" si="44"/>
        <v>5.5880000000000001</v>
      </c>
      <c r="DD87" t="s">
        <v>3</v>
      </c>
      <c r="DE87" t="s">
        <v>3</v>
      </c>
      <c r="DF87">
        <f t="shared" si="45"/>
        <v>0</v>
      </c>
      <c r="DG87">
        <f t="shared" si="49"/>
        <v>0</v>
      </c>
      <c r="DH87">
        <f t="shared" si="50"/>
        <v>0</v>
      </c>
      <c r="DI87">
        <f t="shared" si="31"/>
        <v>0</v>
      </c>
      <c r="DJ87">
        <f t="shared" si="51"/>
        <v>0</v>
      </c>
      <c r="DK87">
        <v>0</v>
      </c>
      <c r="DL87" t="s">
        <v>270</v>
      </c>
      <c r="DM87">
        <v>0</v>
      </c>
      <c r="DN87" t="s">
        <v>265</v>
      </c>
      <c r="DO87">
        <v>16.93</v>
      </c>
    </row>
    <row r="88" spans="1:119" x14ac:dyDescent="0.2">
      <c r="A88">
        <f>ROW(Source!A161)</f>
        <v>161</v>
      </c>
      <c r="B88">
        <v>165643776</v>
      </c>
      <c r="C88">
        <v>165644866</v>
      </c>
      <c r="D88">
        <v>164610229</v>
      </c>
      <c r="E88">
        <v>1</v>
      </c>
      <c r="F88">
        <v>1</v>
      </c>
      <c r="G88">
        <v>1080</v>
      </c>
      <c r="H88">
        <v>2</v>
      </c>
      <c r="I88" t="s">
        <v>361</v>
      </c>
      <c r="J88" t="s">
        <v>362</v>
      </c>
      <c r="K88" t="s">
        <v>363</v>
      </c>
      <c r="L88">
        <v>1368</v>
      </c>
      <c r="N88">
        <v>1011</v>
      </c>
      <c r="O88" t="s">
        <v>269</v>
      </c>
      <c r="P88" t="s">
        <v>269</v>
      </c>
      <c r="Q88">
        <v>1</v>
      </c>
      <c r="W88">
        <v>0</v>
      </c>
      <c r="X88">
        <v>552425250</v>
      </c>
      <c r="Y88">
        <f t="shared" si="42"/>
        <v>0.9900000000000001</v>
      </c>
      <c r="AA88">
        <v>0</v>
      </c>
      <c r="AB88">
        <v>2904.15</v>
      </c>
      <c r="AC88">
        <v>998.84</v>
      </c>
      <c r="AD88">
        <v>0</v>
      </c>
      <c r="AE88">
        <v>0</v>
      </c>
      <c r="AF88">
        <v>180.35</v>
      </c>
      <c r="AG88">
        <v>16.93</v>
      </c>
      <c r="AH88">
        <v>0</v>
      </c>
      <c r="AI88">
        <v>1</v>
      </c>
      <c r="AJ88">
        <v>15.38</v>
      </c>
      <c r="AK88">
        <v>56.35</v>
      </c>
      <c r="AL88">
        <v>1</v>
      </c>
      <c r="AM88">
        <v>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0.9</v>
      </c>
      <c r="AU88" t="s">
        <v>24</v>
      </c>
      <c r="AV88">
        <v>0</v>
      </c>
      <c r="AW88">
        <v>2</v>
      </c>
      <c r="AX88">
        <v>165644886</v>
      </c>
      <c r="AY88">
        <v>1</v>
      </c>
      <c r="AZ88">
        <v>0</v>
      </c>
      <c r="BA88">
        <v>92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f>ROUND(Y88*Source!I161*DO88,9)</f>
        <v>0</v>
      </c>
      <c r="CX88">
        <f>ROUND(Y88*Source!I161,9)</f>
        <v>0</v>
      </c>
      <c r="CY88">
        <f t="shared" si="46"/>
        <v>2904.15</v>
      </c>
      <c r="CZ88">
        <f t="shared" si="47"/>
        <v>180.35</v>
      </c>
      <c r="DA88">
        <f t="shared" si="48"/>
        <v>15.38</v>
      </c>
      <c r="DB88">
        <f t="shared" si="43"/>
        <v>178.55199999999999</v>
      </c>
      <c r="DC88">
        <f t="shared" si="44"/>
        <v>16.763999999999999</v>
      </c>
      <c r="DD88" t="s">
        <v>3</v>
      </c>
      <c r="DE88" t="s">
        <v>3</v>
      </c>
      <c r="DF88">
        <f t="shared" si="45"/>
        <v>0</v>
      </c>
      <c r="DG88">
        <f t="shared" si="49"/>
        <v>0</v>
      </c>
      <c r="DH88">
        <f t="shared" si="50"/>
        <v>0</v>
      </c>
      <c r="DI88">
        <f t="shared" si="31"/>
        <v>0</v>
      </c>
      <c r="DJ88">
        <f t="shared" si="51"/>
        <v>0</v>
      </c>
      <c r="DK88">
        <v>0</v>
      </c>
      <c r="DL88" t="s">
        <v>270</v>
      </c>
      <c r="DM88">
        <v>0</v>
      </c>
      <c r="DN88" t="s">
        <v>265</v>
      </c>
      <c r="DO88">
        <v>16.93</v>
      </c>
    </row>
    <row r="89" spans="1:119" x14ac:dyDescent="0.2">
      <c r="A89">
        <f>ROW(Source!A161)</f>
        <v>161</v>
      </c>
      <c r="B89">
        <v>165643776</v>
      </c>
      <c r="C89">
        <v>165644866</v>
      </c>
      <c r="D89">
        <v>164586704</v>
      </c>
      <c r="E89">
        <v>1</v>
      </c>
      <c r="F89">
        <v>1</v>
      </c>
      <c r="G89">
        <v>1080</v>
      </c>
      <c r="H89">
        <v>3</v>
      </c>
      <c r="I89" t="s">
        <v>398</v>
      </c>
      <c r="J89" t="s">
        <v>399</v>
      </c>
      <c r="K89" t="s">
        <v>400</v>
      </c>
      <c r="L89">
        <v>1348</v>
      </c>
      <c r="N89">
        <v>1009</v>
      </c>
      <c r="O89" t="s">
        <v>221</v>
      </c>
      <c r="P89" t="s">
        <v>221</v>
      </c>
      <c r="Q89">
        <v>1000</v>
      </c>
      <c r="W89">
        <v>0</v>
      </c>
      <c r="X89">
        <v>747444490</v>
      </c>
      <c r="Y89">
        <f>(AT89*1)</f>
        <v>0.04</v>
      </c>
      <c r="AA89">
        <v>22966.76</v>
      </c>
      <c r="AB89">
        <v>0</v>
      </c>
      <c r="AC89">
        <v>0</v>
      </c>
      <c r="AD89">
        <v>0</v>
      </c>
      <c r="AE89">
        <v>1436.32</v>
      </c>
      <c r="AF89">
        <v>0</v>
      </c>
      <c r="AG89">
        <v>0</v>
      </c>
      <c r="AH89">
        <v>0</v>
      </c>
      <c r="AI89">
        <v>15.99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0.04</v>
      </c>
      <c r="AU89" t="s">
        <v>23</v>
      </c>
      <c r="AV89">
        <v>0</v>
      </c>
      <c r="AW89">
        <v>2</v>
      </c>
      <c r="AX89">
        <v>165644887</v>
      </c>
      <c r="AY89">
        <v>1</v>
      </c>
      <c r="AZ89">
        <v>0</v>
      </c>
      <c r="BA89">
        <v>93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ROUND(Y89*Source!I161,9)</f>
        <v>0</v>
      </c>
      <c r="CY89">
        <f>AA89</f>
        <v>22966.76</v>
      </c>
      <c r="CZ89">
        <f>AE89</f>
        <v>1436.32</v>
      </c>
      <c r="DA89">
        <f>AI89</f>
        <v>15.99</v>
      </c>
      <c r="DB89">
        <f>ROUND((ROUND(AT89*CZ89,2)*1),6)</f>
        <v>57.45</v>
      </c>
      <c r="DC89">
        <f>ROUND((ROUND(AT89*AG89,2)*1),6)</f>
        <v>0</v>
      </c>
      <c r="DD89" t="s">
        <v>3</v>
      </c>
      <c r="DE89" t="s">
        <v>3</v>
      </c>
      <c r="DF89">
        <f>ROUND(ROUND(AE89*AI89,2)*CX89,2)</f>
        <v>0</v>
      </c>
      <c r="DG89">
        <f>ROUND(ROUND(AF89,2)*CX89,2)</f>
        <v>0</v>
      </c>
      <c r="DH89">
        <f>ROUND(ROUND(AG89,2)*CX89,2)</f>
        <v>0</v>
      </c>
      <c r="DI89">
        <f t="shared" si="31"/>
        <v>0</v>
      </c>
      <c r="DJ89">
        <f>DF89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ROW(Source!A161)</f>
        <v>161</v>
      </c>
      <c r="B90">
        <v>165643776</v>
      </c>
      <c r="C90">
        <v>165644866</v>
      </c>
      <c r="D90">
        <v>164586691</v>
      </c>
      <c r="E90">
        <v>1</v>
      </c>
      <c r="F90">
        <v>1</v>
      </c>
      <c r="G90">
        <v>1080</v>
      </c>
      <c r="H90">
        <v>3</v>
      </c>
      <c r="I90" t="s">
        <v>219</v>
      </c>
      <c r="J90" t="s">
        <v>222</v>
      </c>
      <c r="K90" t="s">
        <v>220</v>
      </c>
      <c r="L90">
        <v>1348</v>
      </c>
      <c r="N90">
        <v>1009</v>
      </c>
      <c r="O90" t="s">
        <v>221</v>
      </c>
      <c r="P90" t="s">
        <v>221</v>
      </c>
      <c r="Q90">
        <v>1000</v>
      </c>
      <c r="W90">
        <v>0</v>
      </c>
      <c r="X90">
        <v>460913740</v>
      </c>
      <c r="Y90">
        <f>AT90</f>
        <v>9.58</v>
      </c>
      <c r="AA90">
        <v>4270.3100000000004</v>
      </c>
      <c r="AB90">
        <v>0</v>
      </c>
      <c r="AC90">
        <v>0</v>
      </c>
      <c r="AD90">
        <v>0</v>
      </c>
      <c r="AE90">
        <v>291.29000000000002</v>
      </c>
      <c r="AF90">
        <v>0</v>
      </c>
      <c r="AG90">
        <v>0</v>
      </c>
      <c r="AH90">
        <v>0</v>
      </c>
      <c r="AI90">
        <v>14.66</v>
      </c>
      <c r="AJ90">
        <v>1</v>
      </c>
      <c r="AK90">
        <v>1</v>
      </c>
      <c r="AL90">
        <v>1</v>
      </c>
      <c r="AM90">
        <v>0</v>
      </c>
      <c r="AN90">
        <v>0</v>
      </c>
      <c r="AO90">
        <v>0</v>
      </c>
      <c r="AP90">
        <v>1</v>
      </c>
      <c r="AQ90">
        <v>0</v>
      </c>
      <c r="AR90">
        <v>0</v>
      </c>
      <c r="AS90" t="s">
        <v>3</v>
      </c>
      <c r="AT90">
        <v>9.58</v>
      </c>
      <c r="AU90" t="s">
        <v>3</v>
      </c>
      <c r="AV90">
        <v>0</v>
      </c>
      <c r="AW90">
        <v>1</v>
      </c>
      <c r="AX90">
        <v>-1</v>
      </c>
      <c r="AY90">
        <v>0</v>
      </c>
      <c r="AZ90">
        <v>0</v>
      </c>
      <c r="BA90" t="s">
        <v>3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ROUND(Y90*Source!I161,9)</f>
        <v>0</v>
      </c>
      <c r="CY90">
        <f>AA90</f>
        <v>4270.3100000000004</v>
      </c>
      <c r="CZ90">
        <f>AE90</f>
        <v>291.29000000000002</v>
      </c>
      <c r="DA90">
        <f>AI90</f>
        <v>14.66</v>
      </c>
      <c r="DB90">
        <f>ROUND(ROUND(AT90*CZ90,2),6)</f>
        <v>2790.56</v>
      </c>
      <c r="DC90">
        <f>ROUND(ROUND(AT90*AG90,2),6)</f>
        <v>0</v>
      </c>
      <c r="DD90" t="s">
        <v>3</v>
      </c>
      <c r="DE90" t="s">
        <v>3</v>
      </c>
      <c r="DF90">
        <f>ROUND(ROUND(AE90*AI90,2)*CX90,2)</f>
        <v>0</v>
      </c>
      <c r="DG90">
        <f>ROUND(ROUND(AF90,2)*CX90,2)</f>
        <v>0</v>
      </c>
      <c r="DH90">
        <f>ROUND(ROUND(AG90,2)*CX90,2)</f>
        <v>0</v>
      </c>
      <c r="DI90">
        <f t="shared" si="31"/>
        <v>0</v>
      </c>
      <c r="DJ90">
        <f>DF90</f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ROW(Source!A163)</f>
        <v>163</v>
      </c>
      <c r="B91">
        <v>165643776</v>
      </c>
      <c r="C91">
        <v>165644890</v>
      </c>
      <c r="D91">
        <v>164539427</v>
      </c>
      <c r="E91">
        <v>1080</v>
      </c>
      <c r="F91">
        <v>1</v>
      </c>
      <c r="G91">
        <v>1080</v>
      </c>
      <c r="H91">
        <v>1</v>
      </c>
      <c r="I91" t="s">
        <v>263</v>
      </c>
      <c r="J91" t="s">
        <v>3</v>
      </c>
      <c r="K91" t="s">
        <v>264</v>
      </c>
      <c r="L91">
        <v>1191</v>
      </c>
      <c r="N91">
        <v>1013</v>
      </c>
      <c r="O91" t="s">
        <v>265</v>
      </c>
      <c r="P91" t="s">
        <v>265</v>
      </c>
      <c r="Q91">
        <v>1</v>
      </c>
      <c r="W91">
        <v>0</v>
      </c>
      <c r="X91">
        <v>476480486</v>
      </c>
      <c r="Y91">
        <f>((AT91*1.1)*3)</f>
        <v>1.7490000000000001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0.53</v>
      </c>
      <c r="AU91" t="s">
        <v>227</v>
      </c>
      <c r="AV91">
        <v>1</v>
      </c>
      <c r="AW91">
        <v>2</v>
      </c>
      <c r="AX91">
        <v>165644895</v>
      </c>
      <c r="AY91">
        <v>1</v>
      </c>
      <c r="AZ91">
        <v>0</v>
      </c>
      <c r="BA91">
        <v>95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U91">
        <f>ROUND(AT91*Source!I163*AH91*AL91,2)</f>
        <v>0</v>
      </c>
      <c r="CV91">
        <f>ROUND(Y91*Source!I163,9)</f>
        <v>0</v>
      </c>
      <c r="CW91">
        <v>0</v>
      </c>
      <c r="CX91">
        <f>ROUND(Y91*Source!I163,9)</f>
        <v>0</v>
      </c>
      <c r="CY91">
        <f>AD91</f>
        <v>0</v>
      </c>
      <c r="CZ91">
        <f>AH91</f>
        <v>0</v>
      </c>
      <c r="DA91">
        <f>AL91</f>
        <v>1</v>
      </c>
      <c r="DB91">
        <f>ROUND(((ROUND(AT91*CZ91,2)*1.1)*3),6)</f>
        <v>0</v>
      </c>
      <c r="DC91">
        <f>ROUND(((ROUND(AT91*AG91,2)*1.1)*3),6)</f>
        <v>0</v>
      </c>
      <c r="DD91" t="s">
        <v>3</v>
      </c>
      <c r="DE91" t="s">
        <v>3</v>
      </c>
      <c r="DF91">
        <f>ROUND(ROUND(AE91,2)*CX91,2)</f>
        <v>0</v>
      </c>
      <c r="DG91">
        <f>ROUND(ROUND(AF91,2)*CX91,2)</f>
        <v>0</v>
      </c>
      <c r="DH91">
        <f>ROUND(ROUND(AG91,2)*CX91,2)</f>
        <v>0</v>
      </c>
      <c r="DI91">
        <f t="shared" si="31"/>
        <v>0</v>
      </c>
      <c r="DJ91">
        <f>DI91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ROW(Source!A163)</f>
        <v>163</v>
      </c>
      <c r="B92">
        <v>165643776</v>
      </c>
      <c r="C92">
        <v>165644890</v>
      </c>
      <c r="D92">
        <v>164610142</v>
      </c>
      <c r="E92">
        <v>1</v>
      </c>
      <c r="F92">
        <v>1</v>
      </c>
      <c r="G92">
        <v>1080</v>
      </c>
      <c r="H92">
        <v>2</v>
      </c>
      <c r="I92" t="s">
        <v>383</v>
      </c>
      <c r="J92" t="s">
        <v>384</v>
      </c>
      <c r="K92" t="s">
        <v>385</v>
      </c>
      <c r="L92">
        <v>1368</v>
      </c>
      <c r="N92">
        <v>1011</v>
      </c>
      <c r="O92" t="s">
        <v>269</v>
      </c>
      <c r="P92" t="s">
        <v>269</v>
      </c>
      <c r="Q92">
        <v>1</v>
      </c>
      <c r="W92">
        <v>0</v>
      </c>
      <c r="X92">
        <v>1854001473</v>
      </c>
      <c r="Y92">
        <f>((AT92*1.1)*3)</f>
        <v>0.2475</v>
      </c>
      <c r="AA92">
        <v>0</v>
      </c>
      <c r="AB92">
        <v>2516.11</v>
      </c>
      <c r="AC92">
        <v>857.84</v>
      </c>
      <c r="AD92">
        <v>0</v>
      </c>
      <c r="AE92">
        <v>0</v>
      </c>
      <c r="AF92">
        <v>153.94999999999999</v>
      </c>
      <c r="AG92">
        <v>14.54</v>
      </c>
      <c r="AH92">
        <v>0</v>
      </c>
      <c r="AI92">
        <v>1</v>
      </c>
      <c r="AJ92">
        <v>15.61</v>
      </c>
      <c r="AK92">
        <v>56.35</v>
      </c>
      <c r="AL92">
        <v>1</v>
      </c>
      <c r="AM92">
        <v>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7.4999999999999997E-2</v>
      </c>
      <c r="AU92" t="s">
        <v>227</v>
      </c>
      <c r="AV92">
        <v>0</v>
      </c>
      <c r="AW92">
        <v>2</v>
      </c>
      <c r="AX92">
        <v>165644896</v>
      </c>
      <c r="AY92">
        <v>1</v>
      </c>
      <c r="AZ92">
        <v>0</v>
      </c>
      <c r="BA92">
        <v>96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f>ROUND(Y92*Source!I163*DO92,9)</f>
        <v>0</v>
      </c>
      <c r="CX92">
        <f>ROUND(Y92*Source!I163,9)</f>
        <v>0</v>
      </c>
      <c r="CY92">
        <f>AB92</f>
        <v>2516.11</v>
      </c>
      <c r="CZ92">
        <f>AF92</f>
        <v>153.94999999999999</v>
      </c>
      <c r="DA92">
        <f>AJ92</f>
        <v>15.61</v>
      </c>
      <c r="DB92">
        <f>ROUND(((ROUND(AT92*CZ92,2)*1.1)*3),6)</f>
        <v>38.115000000000002</v>
      </c>
      <c r="DC92">
        <f>ROUND(((ROUND(AT92*AG92,2)*1.1)*3),6)</f>
        <v>3.597</v>
      </c>
      <c r="DD92" t="s">
        <v>3</v>
      </c>
      <c r="DE92" t="s">
        <v>3</v>
      </c>
      <c r="DF92">
        <f>ROUND(ROUND(AE92,2)*CX92,2)</f>
        <v>0</v>
      </c>
      <c r="DG92">
        <f>ROUND(ROUND(AF92*AJ92,2)*CX92,2)</f>
        <v>0</v>
      </c>
      <c r="DH92">
        <f>ROUND(ROUND(AG92*AK92,2)*CX92,2)</f>
        <v>0</v>
      </c>
      <c r="DI92">
        <f t="shared" si="31"/>
        <v>0</v>
      </c>
      <c r="DJ92">
        <f>DG92</f>
        <v>0</v>
      </c>
      <c r="DK92">
        <v>0</v>
      </c>
      <c r="DL92" t="s">
        <v>270</v>
      </c>
      <c r="DM92">
        <v>0</v>
      </c>
      <c r="DN92" t="s">
        <v>265</v>
      </c>
      <c r="DO92">
        <v>14.54</v>
      </c>
    </row>
    <row r="93" spans="1:119" x14ac:dyDescent="0.2">
      <c r="A93">
        <f>ROW(Source!A163)</f>
        <v>163</v>
      </c>
      <c r="B93">
        <v>165643776</v>
      </c>
      <c r="C93">
        <v>165644890</v>
      </c>
      <c r="D93">
        <v>164610248</v>
      </c>
      <c r="E93">
        <v>1</v>
      </c>
      <c r="F93">
        <v>1</v>
      </c>
      <c r="G93">
        <v>1080</v>
      </c>
      <c r="H93">
        <v>2</v>
      </c>
      <c r="I93" t="s">
        <v>392</v>
      </c>
      <c r="J93" t="s">
        <v>393</v>
      </c>
      <c r="K93" t="s">
        <v>394</v>
      </c>
      <c r="L93">
        <v>1368</v>
      </c>
      <c r="N93">
        <v>1011</v>
      </c>
      <c r="O93" t="s">
        <v>269</v>
      </c>
      <c r="P93" t="s">
        <v>269</v>
      </c>
      <c r="Q93">
        <v>1</v>
      </c>
      <c r="W93">
        <v>0</v>
      </c>
      <c r="X93">
        <v>26375789</v>
      </c>
      <c r="Y93">
        <f>((AT93*1.1)*3)</f>
        <v>0.2475</v>
      </c>
      <c r="AA93">
        <v>0</v>
      </c>
      <c r="AB93">
        <v>4116.82</v>
      </c>
      <c r="AC93">
        <v>857.84</v>
      </c>
      <c r="AD93">
        <v>0</v>
      </c>
      <c r="AE93">
        <v>0</v>
      </c>
      <c r="AF93">
        <v>283.89999999999998</v>
      </c>
      <c r="AG93">
        <v>14.54</v>
      </c>
      <c r="AH93">
        <v>0</v>
      </c>
      <c r="AI93">
        <v>1</v>
      </c>
      <c r="AJ93">
        <v>13.85</v>
      </c>
      <c r="AK93">
        <v>56.35</v>
      </c>
      <c r="AL93">
        <v>1</v>
      </c>
      <c r="AM93">
        <v>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7.4999999999999997E-2</v>
      </c>
      <c r="AU93" t="s">
        <v>227</v>
      </c>
      <c r="AV93">
        <v>0</v>
      </c>
      <c r="AW93">
        <v>2</v>
      </c>
      <c r="AX93">
        <v>165644897</v>
      </c>
      <c r="AY93">
        <v>1</v>
      </c>
      <c r="AZ93">
        <v>0</v>
      </c>
      <c r="BA93">
        <v>97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f>ROUND(Y93*Source!I163*DO93,9)</f>
        <v>0</v>
      </c>
      <c r="CX93">
        <f>ROUND(Y93*Source!I163,9)</f>
        <v>0</v>
      </c>
      <c r="CY93">
        <f>AB93</f>
        <v>4116.82</v>
      </c>
      <c r="CZ93">
        <f>AF93</f>
        <v>283.89999999999998</v>
      </c>
      <c r="DA93">
        <f>AJ93</f>
        <v>13.85</v>
      </c>
      <c r="DB93">
        <f>ROUND(((ROUND(AT93*CZ93,2)*1.1)*3),6)</f>
        <v>70.257000000000005</v>
      </c>
      <c r="DC93">
        <f>ROUND(((ROUND(AT93*AG93,2)*1.1)*3),6)</f>
        <v>3.597</v>
      </c>
      <c r="DD93" t="s">
        <v>3</v>
      </c>
      <c r="DE93" t="s">
        <v>3</v>
      </c>
      <c r="DF93">
        <f>ROUND(ROUND(AE93,2)*CX93,2)</f>
        <v>0</v>
      </c>
      <c r="DG93">
        <f>ROUND(ROUND(AF93*AJ93,2)*CX93,2)</f>
        <v>0</v>
      </c>
      <c r="DH93">
        <f>ROUND(ROUND(AG93*AK93,2)*CX93,2)</f>
        <v>0</v>
      </c>
      <c r="DI93">
        <f t="shared" si="31"/>
        <v>0</v>
      </c>
      <c r="DJ93">
        <f>DG93</f>
        <v>0</v>
      </c>
      <c r="DK93">
        <v>0</v>
      </c>
      <c r="DL93" t="s">
        <v>270</v>
      </c>
      <c r="DM93">
        <v>0</v>
      </c>
      <c r="DN93" t="s">
        <v>265</v>
      </c>
      <c r="DO93">
        <v>14.54</v>
      </c>
    </row>
    <row r="94" spans="1:119" x14ac:dyDescent="0.2">
      <c r="A94">
        <f>ROW(Source!A163)</f>
        <v>163</v>
      </c>
      <c r="B94">
        <v>165643776</v>
      </c>
      <c r="C94">
        <v>165644890</v>
      </c>
      <c r="D94">
        <v>164586691</v>
      </c>
      <c r="E94">
        <v>1</v>
      </c>
      <c r="F94">
        <v>1</v>
      </c>
      <c r="G94">
        <v>1080</v>
      </c>
      <c r="H94">
        <v>3</v>
      </c>
      <c r="I94" t="s">
        <v>219</v>
      </c>
      <c r="J94" t="s">
        <v>222</v>
      </c>
      <c r="K94" t="s">
        <v>220</v>
      </c>
      <c r="L94">
        <v>1348</v>
      </c>
      <c r="N94">
        <v>1009</v>
      </c>
      <c r="O94" t="s">
        <v>221</v>
      </c>
      <c r="P94" t="s">
        <v>221</v>
      </c>
      <c r="Q94">
        <v>1000</v>
      </c>
      <c r="W94">
        <v>0</v>
      </c>
      <c r="X94">
        <v>460913740</v>
      </c>
      <c r="Y94">
        <f>((AT94*1)*3)</f>
        <v>7.1999999999999993</v>
      </c>
      <c r="AA94">
        <v>4270.3100000000004</v>
      </c>
      <c r="AB94">
        <v>0</v>
      </c>
      <c r="AC94">
        <v>0</v>
      </c>
      <c r="AD94">
        <v>0</v>
      </c>
      <c r="AE94">
        <v>291.29000000000002</v>
      </c>
      <c r="AF94">
        <v>0</v>
      </c>
      <c r="AG94">
        <v>0</v>
      </c>
      <c r="AH94">
        <v>0</v>
      </c>
      <c r="AI94">
        <v>14.66</v>
      </c>
      <c r="AJ94">
        <v>1</v>
      </c>
      <c r="AK94">
        <v>1</v>
      </c>
      <c r="AL94">
        <v>1</v>
      </c>
      <c r="AM94">
        <v>0</v>
      </c>
      <c r="AN94">
        <v>0</v>
      </c>
      <c r="AO94">
        <v>0</v>
      </c>
      <c r="AP94">
        <v>1</v>
      </c>
      <c r="AQ94">
        <v>0</v>
      </c>
      <c r="AR94">
        <v>0</v>
      </c>
      <c r="AS94" t="s">
        <v>3</v>
      </c>
      <c r="AT94">
        <v>2.4</v>
      </c>
      <c r="AU94" t="s">
        <v>229</v>
      </c>
      <c r="AV94">
        <v>0</v>
      </c>
      <c r="AW94">
        <v>1</v>
      </c>
      <c r="AX94">
        <v>-1</v>
      </c>
      <c r="AY94">
        <v>0</v>
      </c>
      <c r="AZ94">
        <v>0</v>
      </c>
      <c r="BA94" t="s">
        <v>3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ROUND(Y94*Source!I163,9)</f>
        <v>0</v>
      </c>
      <c r="CY94">
        <f>AA94</f>
        <v>4270.3100000000004</v>
      </c>
      <c r="CZ94">
        <f>AE94</f>
        <v>291.29000000000002</v>
      </c>
      <c r="DA94">
        <f>AI94</f>
        <v>14.66</v>
      </c>
      <c r="DB94">
        <f>ROUND(((ROUND(AT94*CZ94,2)*1)*3),6)</f>
        <v>2097.3000000000002</v>
      </c>
      <c r="DC94">
        <f>ROUND(((ROUND(AT94*AG94,2)*1)*3),6)</f>
        <v>0</v>
      </c>
      <c r="DD94" t="s">
        <v>3</v>
      </c>
      <c r="DE94" t="s">
        <v>3</v>
      </c>
      <c r="DF94">
        <f>ROUND(ROUND(AE94*AI94,2)*CX94,2)</f>
        <v>0</v>
      </c>
      <c r="DG94">
        <f>ROUND(ROUND(AF94,2)*CX94,2)</f>
        <v>0</v>
      </c>
      <c r="DH94">
        <f>ROUND(ROUND(AG94,2)*CX94,2)</f>
        <v>0</v>
      </c>
      <c r="DI94">
        <f t="shared" si="31"/>
        <v>0</v>
      </c>
      <c r="DJ94">
        <f>DF94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ROW(Source!A165)</f>
        <v>165</v>
      </c>
      <c r="B95">
        <v>165643776</v>
      </c>
      <c r="C95">
        <v>165644900</v>
      </c>
      <c r="D95">
        <v>164539427</v>
      </c>
      <c r="E95">
        <v>1080</v>
      </c>
      <c r="F95">
        <v>1</v>
      </c>
      <c r="G95">
        <v>1080</v>
      </c>
      <c r="H95">
        <v>1</v>
      </c>
      <c r="I95" t="s">
        <v>263</v>
      </c>
      <c r="J95" t="s">
        <v>3</v>
      </c>
      <c r="K95" t="s">
        <v>264</v>
      </c>
      <c r="L95">
        <v>1191</v>
      </c>
      <c r="N95">
        <v>1013</v>
      </c>
      <c r="O95" t="s">
        <v>265</v>
      </c>
      <c r="P95" t="s">
        <v>265</v>
      </c>
      <c r="Q95">
        <v>1</v>
      </c>
      <c r="W95">
        <v>0</v>
      </c>
      <c r="X95">
        <v>476480486</v>
      </c>
      <c r="Y95">
        <f t="shared" ref="Y95:Y103" si="52">(AT95*1.1)</f>
        <v>4.7190000000000003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4.29</v>
      </c>
      <c r="AU95" t="s">
        <v>24</v>
      </c>
      <c r="AV95">
        <v>1</v>
      </c>
      <c r="AW95">
        <v>2</v>
      </c>
      <c r="AX95">
        <v>165644912</v>
      </c>
      <c r="AY95">
        <v>1</v>
      </c>
      <c r="AZ95">
        <v>0</v>
      </c>
      <c r="BA95">
        <v>99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U95">
        <f>ROUND(AT95*Source!I165*AH95*AL95,2)</f>
        <v>0</v>
      </c>
      <c r="CV95">
        <f>ROUND(Y95*Source!I165,9)</f>
        <v>0</v>
      </c>
      <c r="CW95">
        <v>0</v>
      </c>
      <c r="CX95">
        <f>ROUND(Y95*Source!I165,9)</f>
        <v>0</v>
      </c>
      <c r="CY95">
        <f>AD95</f>
        <v>0</v>
      </c>
      <c r="CZ95">
        <f>AH95</f>
        <v>0</v>
      </c>
      <c r="DA95">
        <f>AL95</f>
        <v>1</v>
      </c>
      <c r="DB95">
        <f t="shared" ref="DB95:DB103" si="53">ROUND((ROUND(AT95*CZ95,2)*1.1),6)</f>
        <v>0</v>
      </c>
      <c r="DC95">
        <f t="shared" ref="DC95:DC103" si="54">ROUND((ROUND(AT95*AG95,2)*1.1),6)</f>
        <v>0</v>
      </c>
      <c r="DD95" t="s">
        <v>3</v>
      </c>
      <c r="DE95" t="s">
        <v>3</v>
      </c>
      <c r="DF95">
        <f t="shared" ref="DF95:DF103" si="55">ROUND(ROUND(AE95,2)*CX95,2)</f>
        <v>0</v>
      </c>
      <c r="DG95">
        <f>ROUND(ROUND(AF95,2)*CX95,2)</f>
        <v>0</v>
      </c>
      <c r="DH95">
        <f>ROUND(ROUND(AG95,2)*CX95,2)</f>
        <v>0</v>
      </c>
      <c r="DI95">
        <f t="shared" si="31"/>
        <v>0</v>
      </c>
      <c r="DJ95">
        <f>DI95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ROW(Source!A165)</f>
        <v>165</v>
      </c>
      <c r="B96">
        <v>165643776</v>
      </c>
      <c r="C96">
        <v>165644900</v>
      </c>
      <c r="D96">
        <v>164610435</v>
      </c>
      <c r="E96">
        <v>1</v>
      </c>
      <c r="F96">
        <v>1</v>
      </c>
      <c r="G96">
        <v>1080</v>
      </c>
      <c r="H96">
        <v>2</v>
      </c>
      <c r="I96" t="s">
        <v>340</v>
      </c>
      <c r="J96" t="s">
        <v>341</v>
      </c>
      <c r="K96" t="s">
        <v>342</v>
      </c>
      <c r="L96">
        <v>1368</v>
      </c>
      <c r="N96">
        <v>1011</v>
      </c>
      <c r="O96" t="s">
        <v>269</v>
      </c>
      <c r="P96" t="s">
        <v>269</v>
      </c>
      <c r="Q96">
        <v>1</v>
      </c>
      <c r="W96">
        <v>0</v>
      </c>
      <c r="X96">
        <v>-741343433</v>
      </c>
      <c r="Y96">
        <f t="shared" si="52"/>
        <v>0.33</v>
      </c>
      <c r="AA96">
        <v>0</v>
      </c>
      <c r="AB96">
        <v>1107.0899999999999</v>
      </c>
      <c r="AC96">
        <v>744.56</v>
      </c>
      <c r="AD96">
        <v>0</v>
      </c>
      <c r="AE96">
        <v>0</v>
      </c>
      <c r="AF96">
        <v>41.45</v>
      </c>
      <c r="AG96">
        <v>12.62</v>
      </c>
      <c r="AH96">
        <v>0</v>
      </c>
      <c r="AI96">
        <v>1</v>
      </c>
      <c r="AJ96">
        <v>25.51</v>
      </c>
      <c r="AK96">
        <v>56.35</v>
      </c>
      <c r="AL96">
        <v>1</v>
      </c>
      <c r="AM96">
        <v>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0.3</v>
      </c>
      <c r="AU96" t="s">
        <v>24</v>
      </c>
      <c r="AV96">
        <v>0</v>
      </c>
      <c r="AW96">
        <v>2</v>
      </c>
      <c r="AX96">
        <v>165644913</v>
      </c>
      <c r="AY96">
        <v>1</v>
      </c>
      <c r="AZ96">
        <v>0</v>
      </c>
      <c r="BA96">
        <v>100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f>ROUND(Y96*Source!I165*DO96,9)</f>
        <v>0</v>
      </c>
      <c r="CX96">
        <f>ROUND(Y96*Source!I165,9)</f>
        <v>0</v>
      </c>
      <c r="CY96">
        <f t="shared" ref="CY96:CY103" si="56">AB96</f>
        <v>1107.0899999999999</v>
      </c>
      <c r="CZ96">
        <f t="shared" ref="CZ96:CZ103" si="57">AF96</f>
        <v>41.45</v>
      </c>
      <c r="DA96">
        <f t="shared" ref="DA96:DA103" si="58">AJ96</f>
        <v>25.51</v>
      </c>
      <c r="DB96">
        <f t="shared" si="53"/>
        <v>13.683999999999999</v>
      </c>
      <c r="DC96">
        <f t="shared" si="54"/>
        <v>4.1689999999999996</v>
      </c>
      <c r="DD96" t="s">
        <v>3</v>
      </c>
      <c r="DE96" t="s">
        <v>3</v>
      </c>
      <c r="DF96">
        <f t="shared" si="55"/>
        <v>0</v>
      </c>
      <c r="DG96">
        <f t="shared" ref="DG96:DG103" si="59">ROUND(ROUND(AF96*AJ96,2)*CX96,2)</f>
        <v>0</v>
      </c>
      <c r="DH96">
        <f t="shared" ref="DH96:DH103" si="60">ROUND(ROUND(AG96*AK96,2)*CX96,2)</f>
        <v>0</v>
      </c>
      <c r="DI96">
        <f t="shared" si="31"/>
        <v>0</v>
      </c>
      <c r="DJ96">
        <f t="shared" ref="DJ96:DJ103" si="61">DG96</f>
        <v>0</v>
      </c>
      <c r="DK96">
        <v>0</v>
      </c>
      <c r="DL96" t="s">
        <v>270</v>
      </c>
      <c r="DM96">
        <v>0</v>
      </c>
      <c r="DN96" t="s">
        <v>265</v>
      </c>
      <c r="DO96">
        <v>12.62</v>
      </c>
    </row>
    <row r="97" spans="1:119" x14ac:dyDescent="0.2">
      <c r="A97">
        <f>ROW(Source!A165)</f>
        <v>165</v>
      </c>
      <c r="B97">
        <v>165643776</v>
      </c>
      <c r="C97">
        <v>165644900</v>
      </c>
      <c r="D97">
        <v>164610142</v>
      </c>
      <c r="E97">
        <v>1</v>
      </c>
      <c r="F97">
        <v>1</v>
      </c>
      <c r="G97">
        <v>1080</v>
      </c>
      <c r="H97">
        <v>2</v>
      </c>
      <c r="I97" t="s">
        <v>383</v>
      </c>
      <c r="J97" t="s">
        <v>384</v>
      </c>
      <c r="K97" t="s">
        <v>385</v>
      </c>
      <c r="L97">
        <v>1368</v>
      </c>
      <c r="N97">
        <v>1011</v>
      </c>
      <c r="O97" t="s">
        <v>269</v>
      </c>
      <c r="P97" t="s">
        <v>269</v>
      </c>
      <c r="Q97">
        <v>1</v>
      </c>
      <c r="W97">
        <v>0</v>
      </c>
      <c r="X97">
        <v>1854001473</v>
      </c>
      <c r="Y97">
        <f t="shared" si="52"/>
        <v>0.33</v>
      </c>
      <c r="AA97">
        <v>0</v>
      </c>
      <c r="AB97">
        <v>2516.11</v>
      </c>
      <c r="AC97">
        <v>857.84</v>
      </c>
      <c r="AD97">
        <v>0</v>
      </c>
      <c r="AE97">
        <v>0</v>
      </c>
      <c r="AF97">
        <v>153.94999999999999</v>
      </c>
      <c r="AG97">
        <v>14.54</v>
      </c>
      <c r="AH97">
        <v>0</v>
      </c>
      <c r="AI97">
        <v>1</v>
      </c>
      <c r="AJ97">
        <v>15.61</v>
      </c>
      <c r="AK97">
        <v>56.35</v>
      </c>
      <c r="AL97">
        <v>1</v>
      </c>
      <c r="AM97">
        <v>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0.3</v>
      </c>
      <c r="AU97" t="s">
        <v>24</v>
      </c>
      <c r="AV97">
        <v>0</v>
      </c>
      <c r="AW97">
        <v>2</v>
      </c>
      <c r="AX97">
        <v>165644914</v>
      </c>
      <c r="AY97">
        <v>1</v>
      </c>
      <c r="AZ97">
        <v>0</v>
      </c>
      <c r="BA97">
        <v>101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f>ROUND(Y97*Source!I165*DO97,9)</f>
        <v>0</v>
      </c>
      <c r="CX97">
        <f>ROUND(Y97*Source!I165,9)</f>
        <v>0</v>
      </c>
      <c r="CY97">
        <f t="shared" si="56"/>
        <v>2516.11</v>
      </c>
      <c r="CZ97">
        <f t="shared" si="57"/>
        <v>153.94999999999999</v>
      </c>
      <c r="DA97">
        <f t="shared" si="58"/>
        <v>15.61</v>
      </c>
      <c r="DB97">
        <f t="shared" si="53"/>
        <v>50.808999999999997</v>
      </c>
      <c r="DC97">
        <f t="shared" si="54"/>
        <v>4.7960000000000003</v>
      </c>
      <c r="DD97" t="s">
        <v>3</v>
      </c>
      <c r="DE97" t="s">
        <v>3</v>
      </c>
      <c r="DF97">
        <f t="shared" si="55"/>
        <v>0</v>
      </c>
      <c r="DG97">
        <f t="shared" si="59"/>
        <v>0</v>
      </c>
      <c r="DH97">
        <f t="shared" si="60"/>
        <v>0</v>
      </c>
      <c r="DI97">
        <f t="shared" ref="DI97:DI120" si="62">ROUND(ROUND(AH97,2)*CX97,2)</f>
        <v>0</v>
      </c>
      <c r="DJ97">
        <f t="shared" si="61"/>
        <v>0</v>
      </c>
      <c r="DK97">
        <v>0</v>
      </c>
      <c r="DL97" t="s">
        <v>270</v>
      </c>
      <c r="DM97">
        <v>0</v>
      </c>
      <c r="DN97" t="s">
        <v>265</v>
      </c>
      <c r="DO97">
        <v>14.54</v>
      </c>
    </row>
    <row r="98" spans="1:119" x14ac:dyDescent="0.2">
      <c r="A98">
        <f>ROW(Source!A165)</f>
        <v>165</v>
      </c>
      <c r="B98">
        <v>165643776</v>
      </c>
      <c r="C98">
        <v>165644900</v>
      </c>
      <c r="D98">
        <v>164610235</v>
      </c>
      <c r="E98">
        <v>1</v>
      </c>
      <c r="F98">
        <v>1</v>
      </c>
      <c r="G98">
        <v>1080</v>
      </c>
      <c r="H98">
        <v>2</v>
      </c>
      <c r="I98" t="s">
        <v>330</v>
      </c>
      <c r="J98" t="s">
        <v>331</v>
      </c>
      <c r="K98" t="s">
        <v>332</v>
      </c>
      <c r="L98">
        <v>1368</v>
      </c>
      <c r="N98">
        <v>1011</v>
      </c>
      <c r="O98" t="s">
        <v>269</v>
      </c>
      <c r="P98" t="s">
        <v>269</v>
      </c>
      <c r="Q98">
        <v>1</v>
      </c>
      <c r="W98">
        <v>0</v>
      </c>
      <c r="X98">
        <v>-1705059863</v>
      </c>
      <c r="Y98">
        <f t="shared" si="52"/>
        <v>0.33</v>
      </c>
      <c r="AA98">
        <v>0</v>
      </c>
      <c r="AB98">
        <v>2141.4699999999998</v>
      </c>
      <c r="AC98">
        <v>744.56</v>
      </c>
      <c r="AD98">
        <v>0</v>
      </c>
      <c r="AE98">
        <v>0</v>
      </c>
      <c r="AF98">
        <v>140.38</v>
      </c>
      <c r="AG98">
        <v>12.62</v>
      </c>
      <c r="AH98">
        <v>0</v>
      </c>
      <c r="AI98">
        <v>1</v>
      </c>
      <c r="AJ98">
        <v>14.57</v>
      </c>
      <c r="AK98">
        <v>56.35</v>
      </c>
      <c r="AL98">
        <v>1</v>
      </c>
      <c r="AM98">
        <v>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0.3</v>
      </c>
      <c r="AU98" t="s">
        <v>24</v>
      </c>
      <c r="AV98">
        <v>0</v>
      </c>
      <c r="AW98">
        <v>2</v>
      </c>
      <c r="AX98">
        <v>165644915</v>
      </c>
      <c r="AY98">
        <v>1</v>
      </c>
      <c r="AZ98">
        <v>0</v>
      </c>
      <c r="BA98">
        <v>102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f>ROUND(Y98*Source!I165*DO98,9)</f>
        <v>0</v>
      </c>
      <c r="CX98">
        <f>ROUND(Y98*Source!I165,9)</f>
        <v>0</v>
      </c>
      <c r="CY98">
        <f t="shared" si="56"/>
        <v>2141.4699999999998</v>
      </c>
      <c r="CZ98">
        <f t="shared" si="57"/>
        <v>140.38</v>
      </c>
      <c r="DA98">
        <f t="shared" si="58"/>
        <v>14.57</v>
      </c>
      <c r="DB98">
        <f t="shared" si="53"/>
        <v>46.320999999999998</v>
      </c>
      <c r="DC98">
        <f t="shared" si="54"/>
        <v>4.1689999999999996</v>
      </c>
      <c r="DD98" t="s">
        <v>3</v>
      </c>
      <c r="DE98" t="s">
        <v>3</v>
      </c>
      <c r="DF98">
        <f t="shared" si="55"/>
        <v>0</v>
      </c>
      <c r="DG98">
        <f t="shared" si="59"/>
        <v>0</v>
      </c>
      <c r="DH98">
        <f t="shared" si="60"/>
        <v>0</v>
      </c>
      <c r="DI98">
        <f t="shared" si="62"/>
        <v>0</v>
      </c>
      <c r="DJ98">
        <f t="shared" si="61"/>
        <v>0</v>
      </c>
      <c r="DK98">
        <v>0</v>
      </c>
      <c r="DL98" t="s">
        <v>270</v>
      </c>
      <c r="DM98">
        <v>0</v>
      </c>
      <c r="DN98" t="s">
        <v>265</v>
      </c>
      <c r="DO98">
        <v>12.62</v>
      </c>
    </row>
    <row r="99" spans="1:119" x14ac:dyDescent="0.2">
      <c r="A99">
        <f>ROW(Source!A165)</f>
        <v>165</v>
      </c>
      <c r="B99">
        <v>165643776</v>
      </c>
      <c r="C99">
        <v>165644900</v>
      </c>
      <c r="D99">
        <v>164610236</v>
      </c>
      <c r="E99">
        <v>1</v>
      </c>
      <c r="F99">
        <v>1</v>
      </c>
      <c r="G99">
        <v>1080</v>
      </c>
      <c r="H99">
        <v>2</v>
      </c>
      <c r="I99" t="s">
        <v>386</v>
      </c>
      <c r="J99" t="s">
        <v>387</v>
      </c>
      <c r="K99" t="s">
        <v>388</v>
      </c>
      <c r="L99">
        <v>1368</v>
      </c>
      <c r="N99">
        <v>1011</v>
      </c>
      <c r="O99" t="s">
        <v>269</v>
      </c>
      <c r="P99" t="s">
        <v>269</v>
      </c>
      <c r="Q99">
        <v>1</v>
      </c>
      <c r="W99">
        <v>0</v>
      </c>
      <c r="X99">
        <v>1072777264</v>
      </c>
      <c r="Y99">
        <f t="shared" si="52"/>
        <v>0.33</v>
      </c>
      <c r="AA99">
        <v>0</v>
      </c>
      <c r="AB99">
        <v>3739.31</v>
      </c>
      <c r="AC99">
        <v>1098.55</v>
      </c>
      <c r="AD99">
        <v>0</v>
      </c>
      <c r="AE99">
        <v>0</v>
      </c>
      <c r="AF99">
        <v>260.5</v>
      </c>
      <c r="AG99">
        <v>18.62</v>
      </c>
      <c r="AH99">
        <v>0</v>
      </c>
      <c r="AI99">
        <v>1</v>
      </c>
      <c r="AJ99">
        <v>13.71</v>
      </c>
      <c r="AK99">
        <v>56.35</v>
      </c>
      <c r="AL99">
        <v>1</v>
      </c>
      <c r="AM99">
        <v>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0.3</v>
      </c>
      <c r="AU99" t="s">
        <v>24</v>
      </c>
      <c r="AV99">
        <v>0</v>
      </c>
      <c r="AW99">
        <v>2</v>
      </c>
      <c r="AX99">
        <v>165644916</v>
      </c>
      <c r="AY99">
        <v>1</v>
      </c>
      <c r="AZ99">
        <v>0</v>
      </c>
      <c r="BA99">
        <v>103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f>ROUND(Y99*Source!I165*DO99,9)</f>
        <v>0</v>
      </c>
      <c r="CX99">
        <f>ROUND(Y99*Source!I165,9)</f>
        <v>0</v>
      </c>
      <c r="CY99">
        <f t="shared" si="56"/>
        <v>3739.31</v>
      </c>
      <c r="CZ99">
        <f t="shared" si="57"/>
        <v>260.5</v>
      </c>
      <c r="DA99">
        <f t="shared" si="58"/>
        <v>13.71</v>
      </c>
      <c r="DB99">
        <f t="shared" si="53"/>
        <v>85.965000000000003</v>
      </c>
      <c r="DC99">
        <f t="shared" si="54"/>
        <v>6.149</v>
      </c>
      <c r="DD99" t="s">
        <v>3</v>
      </c>
      <c r="DE99" t="s">
        <v>3</v>
      </c>
      <c r="DF99">
        <f t="shared" si="55"/>
        <v>0</v>
      </c>
      <c r="DG99">
        <f t="shared" si="59"/>
        <v>0</v>
      </c>
      <c r="DH99">
        <f t="shared" si="60"/>
        <v>0</v>
      </c>
      <c r="DI99">
        <f t="shared" si="62"/>
        <v>0</v>
      </c>
      <c r="DJ99">
        <f t="shared" si="61"/>
        <v>0</v>
      </c>
      <c r="DK99">
        <v>0</v>
      </c>
      <c r="DL99" t="s">
        <v>270</v>
      </c>
      <c r="DM99">
        <v>0</v>
      </c>
      <c r="DN99" t="s">
        <v>265</v>
      </c>
      <c r="DO99">
        <v>18.62</v>
      </c>
    </row>
    <row r="100" spans="1:119" x14ac:dyDescent="0.2">
      <c r="A100">
        <f>ROW(Source!A165)</f>
        <v>165</v>
      </c>
      <c r="B100">
        <v>165643776</v>
      </c>
      <c r="C100">
        <v>165644900</v>
      </c>
      <c r="D100">
        <v>164610224</v>
      </c>
      <c r="E100">
        <v>1</v>
      </c>
      <c r="F100">
        <v>1</v>
      </c>
      <c r="G100">
        <v>1080</v>
      </c>
      <c r="H100">
        <v>2</v>
      </c>
      <c r="I100" t="s">
        <v>389</v>
      </c>
      <c r="J100" t="s">
        <v>390</v>
      </c>
      <c r="K100" t="s">
        <v>391</v>
      </c>
      <c r="L100">
        <v>1368</v>
      </c>
      <c r="N100">
        <v>1011</v>
      </c>
      <c r="O100" t="s">
        <v>269</v>
      </c>
      <c r="P100" t="s">
        <v>269</v>
      </c>
      <c r="Q100">
        <v>1</v>
      </c>
      <c r="W100">
        <v>0</v>
      </c>
      <c r="X100">
        <v>-99705890</v>
      </c>
      <c r="Y100">
        <f t="shared" si="52"/>
        <v>0.33</v>
      </c>
      <c r="AA100">
        <v>0</v>
      </c>
      <c r="AB100">
        <v>2564.06</v>
      </c>
      <c r="AC100">
        <v>857.84</v>
      </c>
      <c r="AD100">
        <v>0</v>
      </c>
      <c r="AE100">
        <v>0</v>
      </c>
      <c r="AF100">
        <v>163.81</v>
      </c>
      <c r="AG100">
        <v>14.54</v>
      </c>
      <c r="AH100">
        <v>0</v>
      </c>
      <c r="AI100">
        <v>1</v>
      </c>
      <c r="AJ100">
        <v>14.95</v>
      </c>
      <c r="AK100">
        <v>56.35</v>
      </c>
      <c r="AL100">
        <v>1</v>
      </c>
      <c r="AM100">
        <v>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0.3</v>
      </c>
      <c r="AU100" t="s">
        <v>24</v>
      </c>
      <c r="AV100">
        <v>0</v>
      </c>
      <c r="AW100">
        <v>2</v>
      </c>
      <c r="AX100">
        <v>165644917</v>
      </c>
      <c r="AY100">
        <v>1</v>
      </c>
      <c r="AZ100">
        <v>0</v>
      </c>
      <c r="BA100">
        <v>104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f>ROUND(Y100*Source!I165*DO100,9)</f>
        <v>0</v>
      </c>
      <c r="CX100">
        <f>ROUND(Y100*Source!I165,9)</f>
        <v>0</v>
      </c>
      <c r="CY100">
        <f t="shared" si="56"/>
        <v>2564.06</v>
      </c>
      <c r="CZ100">
        <f t="shared" si="57"/>
        <v>163.81</v>
      </c>
      <c r="DA100">
        <f t="shared" si="58"/>
        <v>14.95</v>
      </c>
      <c r="DB100">
        <f t="shared" si="53"/>
        <v>54.054000000000002</v>
      </c>
      <c r="DC100">
        <f t="shared" si="54"/>
        <v>4.7960000000000003</v>
      </c>
      <c r="DD100" t="s">
        <v>3</v>
      </c>
      <c r="DE100" t="s">
        <v>3</v>
      </c>
      <c r="DF100">
        <f t="shared" si="55"/>
        <v>0</v>
      </c>
      <c r="DG100">
        <f t="shared" si="59"/>
        <v>0</v>
      </c>
      <c r="DH100">
        <f t="shared" si="60"/>
        <v>0</v>
      </c>
      <c r="DI100">
        <f t="shared" si="62"/>
        <v>0</v>
      </c>
      <c r="DJ100">
        <f t="shared" si="61"/>
        <v>0</v>
      </c>
      <c r="DK100">
        <v>0</v>
      </c>
      <c r="DL100" t="s">
        <v>270</v>
      </c>
      <c r="DM100">
        <v>0</v>
      </c>
      <c r="DN100" t="s">
        <v>265</v>
      </c>
      <c r="DO100">
        <v>14.54</v>
      </c>
    </row>
    <row r="101" spans="1:119" x14ac:dyDescent="0.2">
      <c r="A101">
        <f>ROW(Source!A165)</f>
        <v>165</v>
      </c>
      <c r="B101">
        <v>165643776</v>
      </c>
      <c r="C101">
        <v>165644900</v>
      </c>
      <c r="D101">
        <v>164610248</v>
      </c>
      <c r="E101">
        <v>1</v>
      </c>
      <c r="F101">
        <v>1</v>
      </c>
      <c r="G101">
        <v>1080</v>
      </c>
      <c r="H101">
        <v>2</v>
      </c>
      <c r="I101" t="s">
        <v>392</v>
      </c>
      <c r="J101" t="s">
        <v>393</v>
      </c>
      <c r="K101" t="s">
        <v>394</v>
      </c>
      <c r="L101">
        <v>1368</v>
      </c>
      <c r="N101">
        <v>1011</v>
      </c>
      <c r="O101" t="s">
        <v>269</v>
      </c>
      <c r="P101" t="s">
        <v>269</v>
      </c>
      <c r="Q101">
        <v>1</v>
      </c>
      <c r="W101">
        <v>0</v>
      </c>
      <c r="X101">
        <v>26375789</v>
      </c>
      <c r="Y101">
        <f t="shared" si="52"/>
        <v>0.33</v>
      </c>
      <c r="AA101">
        <v>0</v>
      </c>
      <c r="AB101">
        <v>4116.82</v>
      </c>
      <c r="AC101">
        <v>857.84</v>
      </c>
      <c r="AD101">
        <v>0</v>
      </c>
      <c r="AE101">
        <v>0</v>
      </c>
      <c r="AF101">
        <v>283.89999999999998</v>
      </c>
      <c r="AG101">
        <v>14.54</v>
      </c>
      <c r="AH101">
        <v>0</v>
      </c>
      <c r="AI101">
        <v>1</v>
      </c>
      <c r="AJ101">
        <v>13.85</v>
      </c>
      <c r="AK101">
        <v>56.35</v>
      </c>
      <c r="AL101">
        <v>1</v>
      </c>
      <c r="AM101">
        <v>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0.3</v>
      </c>
      <c r="AU101" t="s">
        <v>24</v>
      </c>
      <c r="AV101">
        <v>0</v>
      </c>
      <c r="AW101">
        <v>2</v>
      </c>
      <c r="AX101">
        <v>165644918</v>
      </c>
      <c r="AY101">
        <v>1</v>
      </c>
      <c r="AZ101">
        <v>0</v>
      </c>
      <c r="BA101">
        <v>105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f>ROUND(Y101*Source!I165*DO101,9)</f>
        <v>0</v>
      </c>
      <c r="CX101">
        <f>ROUND(Y101*Source!I165,9)</f>
        <v>0</v>
      </c>
      <c r="CY101">
        <f t="shared" si="56"/>
        <v>4116.82</v>
      </c>
      <c r="CZ101">
        <f t="shared" si="57"/>
        <v>283.89999999999998</v>
      </c>
      <c r="DA101">
        <f t="shared" si="58"/>
        <v>13.85</v>
      </c>
      <c r="DB101">
        <f t="shared" si="53"/>
        <v>93.686999999999998</v>
      </c>
      <c r="DC101">
        <f t="shared" si="54"/>
        <v>4.7960000000000003</v>
      </c>
      <c r="DD101" t="s">
        <v>3</v>
      </c>
      <c r="DE101" t="s">
        <v>3</v>
      </c>
      <c r="DF101">
        <f t="shared" si="55"/>
        <v>0</v>
      </c>
      <c r="DG101">
        <f t="shared" si="59"/>
        <v>0</v>
      </c>
      <c r="DH101">
        <f t="shared" si="60"/>
        <v>0</v>
      </c>
      <c r="DI101">
        <f t="shared" si="62"/>
        <v>0</v>
      </c>
      <c r="DJ101">
        <f t="shared" si="61"/>
        <v>0</v>
      </c>
      <c r="DK101">
        <v>0</v>
      </c>
      <c r="DL101" t="s">
        <v>270</v>
      </c>
      <c r="DM101">
        <v>0</v>
      </c>
      <c r="DN101" t="s">
        <v>265</v>
      </c>
      <c r="DO101">
        <v>14.54</v>
      </c>
    </row>
    <row r="102" spans="1:119" x14ac:dyDescent="0.2">
      <c r="A102">
        <f>ROW(Source!A165)</f>
        <v>165</v>
      </c>
      <c r="B102">
        <v>165643776</v>
      </c>
      <c r="C102">
        <v>165644900</v>
      </c>
      <c r="D102">
        <v>164610228</v>
      </c>
      <c r="E102">
        <v>1</v>
      </c>
      <c r="F102">
        <v>1</v>
      </c>
      <c r="G102">
        <v>1080</v>
      </c>
      <c r="H102">
        <v>2</v>
      </c>
      <c r="I102" t="s">
        <v>395</v>
      </c>
      <c r="J102" t="s">
        <v>396</v>
      </c>
      <c r="K102" t="s">
        <v>397</v>
      </c>
      <c r="L102">
        <v>1368</v>
      </c>
      <c r="N102">
        <v>1011</v>
      </c>
      <c r="O102" t="s">
        <v>269</v>
      </c>
      <c r="P102" t="s">
        <v>269</v>
      </c>
      <c r="Q102">
        <v>1</v>
      </c>
      <c r="W102">
        <v>0</v>
      </c>
      <c r="X102">
        <v>636285462</v>
      </c>
      <c r="Y102">
        <f t="shared" si="52"/>
        <v>0.33</v>
      </c>
      <c r="AA102">
        <v>0</v>
      </c>
      <c r="AB102">
        <v>3014.98</v>
      </c>
      <c r="AC102">
        <v>998.84</v>
      </c>
      <c r="AD102">
        <v>0</v>
      </c>
      <c r="AE102">
        <v>0</v>
      </c>
      <c r="AF102">
        <v>189.45</v>
      </c>
      <c r="AG102">
        <v>16.93</v>
      </c>
      <c r="AH102">
        <v>0</v>
      </c>
      <c r="AI102">
        <v>1</v>
      </c>
      <c r="AJ102">
        <v>15.2</v>
      </c>
      <c r="AK102">
        <v>56.35</v>
      </c>
      <c r="AL102">
        <v>1</v>
      </c>
      <c r="AM102">
        <v>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0.3</v>
      </c>
      <c r="AU102" t="s">
        <v>24</v>
      </c>
      <c r="AV102">
        <v>0</v>
      </c>
      <c r="AW102">
        <v>2</v>
      </c>
      <c r="AX102">
        <v>165644919</v>
      </c>
      <c r="AY102">
        <v>1</v>
      </c>
      <c r="AZ102">
        <v>0</v>
      </c>
      <c r="BA102">
        <v>106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f>ROUND(Y102*Source!I165*DO102,9)</f>
        <v>0</v>
      </c>
      <c r="CX102">
        <f>ROUND(Y102*Source!I165,9)</f>
        <v>0</v>
      </c>
      <c r="CY102">
        <f t="shared" si="56"/>
        <v>3014.98</v>
      </c>
      <c r="CZ102">
        <f t="shared" si="57"/>
        <v>189.45</v>
      </c>
      <c r="DA102">
        <f t="shared" si="58"/>
        <v>15.2</v>
      </c>
      <c r="DB102">
        <f t="shared" si="53"/>
        <v>62.524000000000001</v>
      </c>
      <c r="DC102">
        <f t="shared" si="54"/>
        <v>5.5880000000000001</v>
      </c>
      <c r="DD102" t="s">
        <v>3</v>
      </c>
      <c r="DE102" t="s">
        <v>3</v>
      </c>
      <c r="DF102">
        <f t="shared" si="55"/>
        <v>0</v>
      </c>
      <c r="DG102">
        <f t="shared" si="59"/>
        <v>0</v>
      </c>
      <c r="DH102">
        <f t="shared" si="60"/>
        <v>0</v>
      </c>
      <c r="DI102">
        <f t="shared" si="62"/>
        <v>0</v>
      </c>
      <c r="DJ102">
        <f t="shared" si="61"/>
        <v>0</v>
      </c>
      <c r="DK102">
        <v>0</v>
      </c>
      <c r="DL102" t="s">
        <v>270</v>
      </c>
      <c r="DM102">
        <v>0</v>
      </c>
      <c r="DN102" t="s">
        <v>265</v>
      </c>
      <c r="DO102">
        <v>16.93</v>
      </c>
    </row>
    <row r="103" spans="1:119" x14ac:dyDescent="0.2">
      <c r="A103">
        <f>ROW(Source!A165)</f>
        <v>165</v>
      </c>
      <c r="B103">
        <v>165643776</v>
      </c>
      <c r="C103">
        <v>165644900</v>
      </c>
      <c r="D103">
        <v>164610229</v>
      </c>
      <c r="E103">
        <v>1</v>
      </c>
      <c r="F103">
        <v>1</v>
      </c>
      <c r="G103">
        <v>1080</v>
      </c>
      <c r="H103">
        <v>2</v>
      </c>
      <c r="I103" t="s">
        <v>361</v>
      </c>
      <c r="J103" t="s">
        <v>362</v>
      </c>
      <c r="K103" t="s">
        <v>363</v>
      </c>
      <c r="L103">
        <v>1368</v>
      </c>
      <c r="N103">
        <v>1011</v>
      </c>
      <c r="O103" t="s">
        <v>269</v>
      </c>
      <c r="P103" t="s">
        <v>269</v>
      </c>
      <c r="Q103">
        <v>1</v>
      </c>
      <c r="W103">
        <v>0</v>
      </c>
      <c r="X103">
        <v>552425250</v>
      </c>
      <c r="Y103">
        <f t="shared" si="52"/>
        <v>0.9900000000000001</v>
      </c>
      <c r="AA103">
        <v>0</v>
      </c>
      <c r="AB103">
        <v>2904.15</v>
      </c>
      <c r="AC103">
        <v>998.84</v>
      </c>
      <c r="AD103">
        <v>0</v>
      </c>
      <c r="AE103">
        <v>0</v>
      </c>
      <c r="AF103">
        <v>180.35</v>
      </c>
      <c r="AG103">
        <v>16.93</v>
      </c>
      <c r="AH103">
        <v>0</v>
      </c>
      <c r="AI103">
        <v>1</v>
      </c>
      <c r="AJ103">
        <v>15.38</v>
      </c>
      <c r="AK103">
        <v>56.35</v>
      </c>
      <c r="AL103">
        <v>1</v>
      </c>
      <c r="AM103">
        <v>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0.9</v>
      </c>
      <c r="AU103" t="s">
        <v>24</v>
      </c>
      <c r="AV103">
        <v>0</v>
      </c>
      <c r="AW103">
        <v>2</v>
      </c>
      <c r="AX103">
        <v>165644920</v>
      </c>
      <c r="AY103">
        <v>1</v>
      </c>
      <c r="AZ103">
        <v>0</v>
      </c>
      <c r="BA103">
        <v>107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f>ROUND(Y103*Source!I165*DO103,9)</f>
        <v>0</v>
      </c>
      <c r="CX103">
        <f>ROUND(Y103*Source!I165,9)</f>
        <v>0</v>
      </c>
      <c r="CY103">
        <f t="shared" si="56"/>
        <v>2904.15</v>
      </c>
      <c r="CZ103">
        <f t="shared" si="57"/>
        <v>180.35</v>
      </c>
      <c r="DA103">
        <f t="shared" si="58"/>
        <v>15.38</v>
      </c>
      <c r="DB103">
        <f t="shared" si="53"/>
        <v>178.55199999999999</v>
      </c>
      <c r="DC103">
        <f t="shared" si="54"/>
        <v>16.763999999999999</v>
      </c>
      <c r="DD103" t="s">
        <v>3</v>
      </c>
      <c r="DE103" t="s">
        <v>3</v>
      </c>
      <c r="DF103">
        <f t="shared" si="55"/>
        <v>0</v>
      </c>
      <c r="DG103">
        <f t="shared" si="59"/>
        <v>0</v>
      </c>
      <c r="DH103">
        <f t="shared" si="60"/>
        <v>0</v>
      </c>
      <c r="DI103">
        <f t="shared" si="62"/>
        <v>0</v>
      </c>
      <c r="DJ103">
        <f t="shared" si="61"/>
        <v>0</v>
      </c>
      <c r="DK103">
        <v>0</v>
      </c>
      <c r="DL103" t="s">
        <v>270</v>
      </c>
      <c r="DM103">
        <v>0</v>
      </c>
      <c r="DN103" t="s">
        <v>265</v>
      </c>
      <c r="DO103">
        <v>16.93</v>
      </c>
    </row>
    <row r="104" spans="1:119" x14ac:dyDescent="0.2">
      <c r="A104">
        <f>ROW(Source!A165)</f>
        <v>165</v>
      </c>
      <c r="B104">
        <v>165643776</v>
      </c>
      <c r="C104">
        <v>165644900</v>
      </c>
      <c r="D104">
        <v>164586704</v>
      </c>
      <c r="E104">
        <v>1</v>
      </c>
      <c r="F104">
        <v>1</v>
      </c>
      <c r="G104">
        <v>1080</v>
      </c>
      <c r="H104">
        <v>3</v>
      </c>
      <c r="I104" t="s">
        <v>398</v>
      </c>
      <c r="J104" t="s">
        <v>399</v>
      </c>
      <c r="K104" t="s">
        <v>400</v>
      </c>
      <c r="L104">
        <v>1348</v>
      </c>
      <c r="N104">
        <v>1009</v>
      </c>
      <c r="O104" t="s">
        <v>221</v>
      </c>
      <c r="P104" t="s">
        <v>221</v>
      </c>
      <c r="Q104">
        <v>1000</v>
      </c>
      <c r="W104">
        <v>0</v>
      </c>
      <c r="X104">
        <v>747444490</v>
      </c>
      <c r="Y104">
        <f>(AT104*1)</f>
        <v>0.04</v>
      </c>
      <c r="AA104">
        <v>22966.76</v>
      </c>
      <c r="AB104">
        <v>0</v>
      </c>
      <c r="AC104">
        <v>0</v>
      </c>
      <c r="AD104">
        <v>0</v>
      </c>
      <c r="AE104">
        <v>1436.32</v>
      </c>
      <c r="AF104">
        <v>0</v>
      </c>
      <c r="AG104">
        <v>0</v>
      </c>
      <c r="AH104">
        <v>0</v>
      </c>
      <c r="AI104">
        <v>15.99</v>
      </c>
      <c r="AJ104">
        <v>1</v>
      </c>
      <c r="AK104">
        <v>1</v>
      </c>
      <c r="AL104">
        <v>1</v>
      </c>
      <c r="AM104">
        <v>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0.04</v>
      </c>
      <c r="AU104" t="s">
        <v>23</v>
      </c>
      <c r="AV104">
        <v>0</v>
      </c>
      <c r="AW104">
        <v>2</v>
      </c>
      <c r="AX104">
        <v>165644921</v>
      </c>
      <c r="AY104">
        <v>1</v>
      </c>
      <c r="AZ104">
        <v>0</v>
      </c>
      <c r="BA104">
        <v>108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ROUND(Y104*Source!I165,9)</f>
        <v>0</v>
      </c>
      <c r="CY104">
        <f>AA104</f>
        <v>22966.76</v>
      </c>
      <c r="CZ104">
        <f>AE104</f>
        <v>1436.32</v>
      </c>
      <c r="DA104">
        <f>AI104</f>
        <v>15.99</v>
      </c>
      <c r="DB104">
        <f>ROUND((ROUND(AT104*CZ104,2)*1),6)</f>
        <v>57.45</v>
      </c>
      <c r="DC104">
        <f>ROUND((ROUND(AT104*AG104,2)*1),6)</f>
        <v>0</v>
      </c>
      <c r="DD104" t="s">
        <v>3</v>
      </c>
      <c r="DE104" t="s">
        <v>3</v>
      </c>
      <c r="DF104">
        <f>ROUND(ROUND(AE104*AI104,2)*CX104,2)</f>
        <v>0</v>
      </c>
      <c r="DG104">
        <f>ROUND(ROUND(AF104,2)*CX104,2)</f>
        <v>0</v>
      </c>
      <c r="DH104">
        <f>ROUND(ROUND(AG104,2)*CX104,2)</f>
        <v>0</v>
      </c>
      <c r="DI104">
        <f t="shared" si="62"/>
        <v>0</v>
      </c>
      <c r="DJ104">
        <f>DF104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ROW(Source!A165)</f>
        <v>165</v>
      </c>
      <c r="B105">
        <v>165643776</v>
      </c>
      <c r="C105">
        <v>165644900</v>
      </c>
      <c r="D105">
        <v>164586691</v>
      </c>
      <c r="E105">
        <v>1</v>
      </c>
      <c r="F105">
        <v>1</v>
      </c>
      <c r="G105">
        <v>1080</v>
      </c>
      <c r="H105">
        <v>3</v>
      </c>
      <c r="I105" t="s">
        <v>219</v>
      </c>
      <c r="J105" t="s">
        <v>222</v>
      </c>
      <c r="K105" t="s">
        <v>220</v>
      </c>
      <c r="L105">
        <v>1348</v>
      </c>
      <c r="N105">
        <v>1009</v>
      </c>
      <c r="O105" t="s">
        <v>221</v>
      </c>
      <c r="P105" t="s">
        <v>221</v>
      </c>
      <c r="Q105">
        <v>1000</v>
      </c>
      <c r="W105">
        <v>0</v>
      </c>
      <c r="X105">
        <v>460913740</v>
      </c>
      <c r="Y105">
        <f>AT105</f>
        <v>9.58</v>
      </c>
      <c r="AA105">
        <v>4270.3100000000004</v>
      </c>
      <c r="AB105">
        <v>0</v>
      </c>
      <c r="AC105">
        <v>0</v>
      </c>
      <c r="AD105">
        <v>0</v>
      </c>
      <c r="AE105">
        <v>291.29000000000002</v>
      </c>
      <c r="AF105">
        <v>0</v>
      </c>
      <c r="AG105">
        <v>0</v>
      </c>
      <c r="AH105">
        <v>0</v>
      </c>
      <c r="AI105">
        <v>14.66</v>
      </c>
      <c r="AJ105">
        <v>1</v>
      </c>
      <c r="AK105">
        <v>1</v>
      </c>
      <c r="AL105">
        <v>1</v>
      </c>
      <c r="AM105">
        <v>0</v>
      </c>
      <c r="AN105">
        <v>0</v>
      </c>
      <c r="AO105">
        <v>0</v>
      </c>
      <c r="AP105">
        <v>1</v>
      </c>
      <c r="AQ105">
        <v>0</v>
      </c>
      <c r="AR105">
        <v>0</v>
      </c>
      <c r="AS105" t="s">
        <v>3</v>
      </c>
      <c r="AT105">
        <v>9.58</v>
      </c>
      <c r="AU105" t="s">
        <v>3</v>
      </c>
      <c r="AV105">
        <v>0</v>
      </c>
      <c r="AW105">
        <v>1</v>
      </c>
      <c r="AX105">
        <v>-1</v>
      </c>
      <c r="AY105">
        <v>0</v>
      </c>
      <c r="AZ105">
        <v>0</v>
      </c>
      <c r="BA105" t="s">
        <v>3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ROUND(Y105*Source!I165,9)</f>
        <v>0</v>
      </c>
      <c r="CY105">
        <f>AA105</f>
        <v>4270.3100000000004</v>
      </c>
      <c r="CZ105">
        <f>AE105</f>
        <v>291.29000000000002</v>
      </c>
      <c r="DA105">
        <f>AI105</f>
        <v>14.66</v>
      </c>
      <c r="DB105">
        <f>ROUND(ROUND(AT105*CZ105,2),6)</f>
        <v>2790.56</v>
      </c>
      <c r="DC105">
        <f>ROUND(ROUND(AT105*AG105,2),6)</f>
        <v>0</v>
      </c>
      <c r="DD105" t="s">
        <v>3</v>
      </c>
      <c r="DE105" t="s">
        <v>3</v>
      </c>
      <c r="DF105">
        <f>ROUND(ROUND(AE105*AI105,2)*CX105,2)</f>
        <v>0</v>
      </c>
      <c r="DG105">
        <f>ROUND(ROUND(AF105,2)*CX105,2)</f>
        <v>0</v>
      </c>
      <c r="DH105">
        <f>ROUND(ROUND(AG105,2)*CX105,2)</f>
        <v>0</v>
      </c>
      <c r="DI105">
        <f t="shared" si="62"/>
        <v>0</v>
      </c>
      <c r="DJ105">
        <f>DF105</f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ROW(Source!A167)</f>
        <v>167</v>
      </c>
      <c r="B106">
        <v>165643776</v>
      </c>
      <c r="C106">
        <v>165644924</v>
      </c>
      <c r="D106">
        <v>164539427</v>
      </c>
      <c r="E106">
        <v>1080</v>
      </c>
      <c r="F106">
        <v>1</v>
      </c>
      <c r="G106">
        <v>1080</v>
      </c>
      <c r="H106">
        <v>1</v>
      </c>
      <c r="I106" t="s">
        <v>263</v>
      </c>
      <c r="J106" t="s">
        <v>3</v>
      </c>
      <c r="K106" t="s">
        <v>264</v>
      </c>
      <c r="L106">
        <v>1191</v>
      </c>
      <c r="N106">
        <v>1013</v>
      </c>
      <c r="O106" t="s">
        <v>265</v>
      </c>
      <c r="P106" t="s">
        <v>265</v>
      </c>
      <c r="Q106">
        <v>1</v>
      </c>
      <c r="W106">
        <v>0</v>
      </c>
      <c r="X106">
        <v>476480486</v>
      </c>
      <c r="Y106">
        <f>((AT106*1.1)*2)</f>
        <v>1.1660000000000001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0.53</v>
      </c>
      <c r="AU106" t="s">
        <v>175</v>
      </c>
      <c r="AV106">
        <v>1</v>
      </c>
      <c r="AW106">
        <v>2</v>
      </c>
      <c r="AX106">
        <v>165644929</v>
      </c>
      <c r="AY106">
        <v>1</v>
      </c>
      <c r="AZ106">
        <v>0</v>
      </c>
      <c r="BA106">
        <v>110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U106">
        <f>ROUND(AT106*Source!I167*AH106*AL106,2)</f>
        <v>0</v>
      </c>
      <c r="CV106">
        <f>ROUND(Y106*Source!I167,9)</f>
        <v>0</v>
      </c>
      <c r="CW106">
        <v>0</v>
      </c>
      <c r="CX106">
        <f>ROUND(Y106*Source!I167,9)</f>
        <v>0</v>
      </c>
      <c r="CY106">
        <f>AD106</f>
        <v>0</v>
      </c>
      <c r="CZ106">
        <f>AH106</f>
        <v>0</v>
      </c>
      <c r="DA106">
        <f>AL106</f>
        <v>1</v>
      </c>
      <c r="DB106">
        <f>ROUND(((ROUND(AT106*CZ106,2)*1.1)*2),6)</f>
        <v>0</v>
      </c>
      <c r="DC106">
        <f>ROUND(((ROUND(AT106*AG106,2)*1.1)*2),6)</f>
        <v>0</v>
      </c>
      <c r="DD106" t="s">
        <v>3</v>
      </c>
      <c r="DE106" t="s">
        <v>3</v>
      </c>
      <c r="DF106">
        <f>ROUND(ROUND(AE106,2)*CX106,2)</f>
        <v>0</v>
      </c>
      <c r="DG106">
        <f>ROUND(ROUND(AF106,2)*CX106,2)</f>
        <v>0</v>
      </c>
      <c r="DH106">
        <f>ROUND(ROUND(AG106,2)*CX106,2)</f>
        <v>0</v>
      </c>
      <c r="DI106">
        <f t="shared" si="62"/>
        <v>0</v>
      </c>
      <c r="DJ106">
        <f>DI106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ROW(Source!A167)</f>
        <v>167</v>
      </c>
      <c r="B107">
        <v>165643776</v>
      </c>
      <c r="C107">
        <v>165644924</v>
      </c>
      <c r="D107">
        <v>164610142</v>
      </c>
      <c r="E107">
        <v>1</v>
      </c>
      <c r="F107">
        <v>1</v>
      </c>
      <c r="G107">
        <v>1080</v>
      </c>
      <c r="H107">
        <v>2</v>
      </c>
      <c r="I107" t="s">
        <v>383</v>
      </c>
      <c r="J107" t="s">
        <v>384</v>
      </c>
      <c r="K107" t="s">
        <v>385</v>
      </c>
      <c r="L107">
        <v>1368</v>
      </c>
      <c r="N107">
        <v>1011</v>
      </c>
      <c r="O107" t="s">
        <v>269</v>
      </c>
      <c r="P107" t="s">
        <v>269</v>
      </c>
      <c r="Q107">
        <v>1</v>
      </c>
      <c r="W107">
        <v>0</v>
      </c>
      <c r="X107">
        <v>1854001473</v>
      </c>
      <c r="Y107">
        <f>((AT107*1.1)*2)</f>
        <v>0.16500000000000001</v>
      </c>
      <c r="AA107">
        <v>0</v>
      </c>
      <c r="AB107">
        <v>2516.11</v>
      </c>
      <c r="AC107">
        <v>857.84</v>
      </c>
      <c r="AD107">
        <v>0</v>
      </c>
      <c r="AE107">
        <v>0</v>
      </c>
      <c r="AF107">
        <v>153.94999999999999</v>
      </c>
      <c r="AG107">
        <v>14.54</v>
      </c>
      <c r="AH107">
        <v>0</v>
      </c>
      <c r="AI107">
        <v>1</v>
      </c>
      <c r="AJ107">
        <v>15.61</v>
      </c>
      <c r="AK107">
        <v>56.35</v>
      </c>
      <c r="AL107">
        <v>1</v>
      </c>
      <c r="AM107">
        <v>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7.4999999999999997E-2</v>
      </c>
      <c r="AU107" t="s">
        <v>175</v>
      </c>
      <c r="AV107">
        <v>0</v>
      </c>
      <c r="AW107">
        <v>2</v>
      </c>
      <c r="AX107">
        <v>165644930</v>
      </c>
      <c r="AY107">
        <v>1</v>
      </c>
      <c r="AZ107">
        <v>0</v>
      </c>
      <c r="BA107">
        <v>111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f>ROUND(Y107*Source!I167*DO107,9)</f>
        <v>0</v>
      </c>
      <c r="CX107">
        <f>ROUND(Y107*Source!I167,9)</f>
        <v>0</v>
      </c>
      <c r="CY107">
        <f>AB107</f>
        <v>2516.11</v>
      </c>
      <c r="CZ107">
        <f>AF107</f>
        <v>153.94999999999999</v>
      </c>
      <c r="DA107">
        <f>AJ107</f>
        <v>15.61</v>
      </c>
      <c r="DB107">
        <f>ROUND(((ROUND(AT107*CZ107,2)*1.1)*2),6)</f>
        <v>25.41</v>
      </c>
      <c r="DC107">
        <f>ROUND(((ROUND(AT107*AG107,2)*1.1)*2),6)</f>
        <v>2.3980000000000001</v>
      </c>
      <c r="DD107" t="s">
        <v>3</v>
      </c>
      <c r="DE107" t="s">
        <v>3</v>
      </c>
      <c r="DF107">
        <f>ROUND(ROUND(AE107,2)*CX107,2)</f>
        <v>0</v>
      </c>
      <c r="DG107">
        <f>ROUND(ROUND(AF107*AJ107,2)*CX107,2)</f>
        <v>0</v>
      </c>
      <c r="DH107">
        <f>ROUND(ROUND(AG107*AK107,2)*CX107,2)</f>
        <v>0</v>
      </c>
      <c r="DI107">
        <f t="shared" si="62"/>
        <v>0</v>
      </c>
      <c r="DJ107">
        <f>DG107</f>
        <v>0</v>
      </c>
      <c r="DK107">
        <v>0</v>
      </c>
      <c r="DL107" t="s">
        <v>270</v>
      </c>
      <c r="DM107">
        <v>0</v>
      </c>
      <c r="DN107" t="s">
        <v>265</v>
      </c>
      <c r="DO107">
        <v>14.54</v>
      </c>
    </row>
    <row r="108" spans="1:119" x14ac:dyDescent="0.2">
      <c r="A108">
        <f>ROW(Source!A167)</f>
        <v>167</v>
      </c>
      <c r="B108">
        <v>165643776</v>
      </c>
      <c r="C108">
        <v>165644924</v>
      </c>
      <c r="D108">
        <v>164610248</v>
      </c>
      <c r="E108">
        <v>1</v>
      </c>
      <c r="F108">
        <v>1</v>
      </c>
      <c r="G108">
        <v>1080</v>
      </c>
      <c r="H108">
        <v>2</v>
      </c>
      <c r="I108" t="s">
        <v>392</v>
      </c>
      <c r="J108" t="s">
        <v>393</v>
      </c>
      <c r="K108" t="s">
        <v>394</v>
      </c>
      <c r="L108">
        <v>1368</v>
      </c>
      <c r="N108">
        <v>1011</v>
      </c>
      <c r="O108" t="s">
        <v>269</v>
      </c>
      <c r="P108" t="s">
        <v>269</v>
      </c>
      <c r="Q108">
        <v>1</v>
      </c>
      <c r="W108">
        <v>0</v>
      </c>
      <c r="X108">
        <v>26375789</v>
      </c>
      <c r="Y108">
        <f>((AT108*1.1)*2)</f>
        <v>0.16500000000000001</v>
      </c>
      <c r="AA108">
        <v>0</v>
      </c>
      <c r="AB108">
        <v>4116.82</v>
      </c>
      <c r="AC108">
        <v>857.84</v>
      </c>
      <c r="AD108">
        <v>0</v>
      </c>
      <c r="AE108">
        <v>0</v>
      </c>
      <c r="AF108">
        <v>283.89999999999998</v>
      </c>
      <c r="AG108">
        <v>14.54</v>
      </c>
      <c r="AH108">
        <v>0</v>
      </c>
      <c r="AI108">
        <v>1</v>
      </c>
      <c r="AJ108">
        <v>13.85</v>
      </c>
      <c r="AK108">
        <v>56.35</v>
      </c>
      <c r="AL108">
        <v>1</v>
      </c>
      <c r="AM108">
        <v>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7.4999999999999997E-2</v>
      </c>
      <c r="AU108" t="s">
        <v>175</v>
      </c>
      <c r="AV108">
        <v>0</v>
      </c>
      <c r="AW108">
        <v>2</v>
      </c>
      <c r="AX108">
        <v>165644931</v>
      </c>
      <c r="AY108">
        <v>1</v>
      </c>
      <c r="AZ108">
        <v>0</v>
      </c>
      <c r="BA108">
        <v>112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f>ROUND(Y108*Source!I167*DO108,9)</f>
        <v>0</v>
      </c>
      <c r="CX108">
        <f>ROUND(Y108*Source!I167,9)</f>
        <v>0</v>
      </c>
      <c r="CY108">
        <f>AB108</f>
        <v>4116.82</v>
      </c>
      <c r="CZ108">
        <f>AF108</f>
        <v>283.89999999999998</v>
      </c>
      <c r="DA108">
        <f>AJ108</f>
        <v>13.85</v>
      </c>
      <c r="DB108">
        <f>ROUND(((ROUND(AT108*CZ108,2)*1.1)*2),6)</f>
        <v>46.838000000000001</v>
      </c>
      <c r="DC108">
        <f>ROUND(((ROUND(AT108*AG108,2)*1.1)*2),6)</f>
        <v>2.3980000000000001</v>
      </c>
      <c r="DD108" t="s">
        <v>3</v>
      </c>
      <c r="DE108" t="s">
        <v>3</v>
      </c>
      <c r="DF108">
        <f>ROUND(ROUND(AE108,2)*CX108,2)</f>
        <v>0</v>
      </c>
      <c r="DG108">
        <f>ROUND(ROUND(AF108*AJ108,2)*CX108,2)</f>
        <v>0</v>
      </c>
      <c r="DH108">
        <f>ROUND(ROUND(AG108*AK108,2)*CX108,2)</f>
        <v>0</v>
      </c>
      <c r="DI108">
        <f t="shared" si="62"/>
        <v>0</v>
      </c>
      <c r="DJ108">
        <f>DG108</f>
        <v>0</v>
      </c>
      <c r="DK108">
        <v>0</v>
      </c>
      <c r="DL108" t="s">
        <v>270</v>
      </c>
      <c r="DM108">
        <v>0</v>
      </c>
      <c r="DN108" t="s">
        <v>265</v>
      </c>
      <c r="DO108">
        <v>14.54</v>
      </c>
    </row>
    <row r="109" spans="1:119" x14ac:dyDescent="0.2">
      <c r="A109">
        <f>ROW(Source!A167)</f>
        <v>167</v>
      </c>
      <c r="B109">
        <v>165643776</v>
      </c>
      <c r="C109">
        <v>165644924</v>
      </c>
      <c r="D109">
        <v>164586691</v>
      </c>
      <c r="E109">
        <v>1</v>
      </c>
      <c r="F109">
        <v>1</v>
      </c>
      <c r="G109">
        <v>1080</v>
      </c>
      <c r="H109">
        <v>3</v>
      </c>
      <c r="I109" t="s">
        <v>219</v>
      </c>
      <c r="J109" t="s">
        <v>222</v>
      </c>
      <c r="K109" t="s">
        <v>220</v>
      </c>
      <c r="L109">
        <v>1348</v>
      </c>
      <c r="N109">
        <v>1009</v>
      </c>
      <c r="O109" t="s">
        <v>221</v>
      </c>
      <c r="P109" t="s">
        <v>221</v>
      </c>
      <c r="Q109">
        <v>1000</v>
      </c>
      <c r="W109">
        <v>0</v>
      </c>
      <c r="X109">
        <v>460913740</v>
      </c>
      <c r="Y109">
        <f>((AT109*1)*2)</f>
        <v>4.8</v>
      </c>
      <c r="AA109">
        <v>4270.3100000000004</v>
      </c>
      <c r="AB109">
        <v>0</v>
      </c>
      <c r="AC109">
        <v>0</v>
      </c>
      <c r="AD109">
        <v>0</v>
      </c>
      <c r="AE109">
        <v>291.29000000000002</v>
      </c>
      <c r="AF109">
        <v>0</v>
      </c>
      <c r="AG109">
        <v>0</v>
      </c>
      <c r="AH109">
        <v>0</v>
      </c>
      <c r="AI109">
        <v>14.66</v>
      </c>
      <c r="AJ109">
        <v>1</v>
      </c>
      <c r="AK109">
        <v>1</v>
      </c>
      <c r="AL109">
        <v>1</v>
      </c>
      <c r="AM109">
        <v>0</v>
      </c>
      <c r="AN109">
        <v>0</v>
      </c>
      <c r="AO109">
        <v>0</v>
      </c>
      <c r="AP109">
        <v>1</v>
      </c>
      <c r="AQ109">
        <v>0</v>
      </c>
      <c r="AR109">
        <v>0</v>
      </c>
      <c r="AS109" t="s">
        <v>3</v>
      </c>
      <c r="AT109">
        <v>2.4</v>
      </c>
      <c r="AU109" t="s">
        <v>234</v>
      </c>
      <c r="AV109">
        <v>0</v>
      </c>
      <c r="AW109">
        <v>1</v>
      </c>
      <c r="AX109">
        <v>-1</v>
      </c>
      <c r="AY109">
        <v>0</v>
      </c>
      <c r="AZ109">
        <v>0</v>
      </c>
      <c r="BA109" t="s">
        <v>3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ROUND(Y109*Source!I167,9)</f>
        <v>0</v>
      </c>
      <c r="CY109">
        <f>AA109</f>
        <v>4270.3100000000004</v>
      </c>
      <c r="CZ109">
        <f>AE109</f>
        <v>291.29000000000002</v>
      </c>
      <c r="DA109">
        <f>AI109</f>
        <v>14.66</v>
      </c>
      <c r="DB109">
        <f>ROUND(((ROUND(AT109*CZ109,2)*1)*2),6)</f>
        <v>1398.2</v>
      </c>
      <c r="DC109">
        <f>ROUND(((ROUND(AT109*AG109,2)*1)*2),6)</f>
        <v>0</v>
      </c>
      <c r="DD109" t="s">
        <v>3</v>
      </c>
      <c r="DE109" t="s">
        <v>3</v>
      </c>
      <c r="DF109">
        <f>ROUND(ROUND(AE109*AI109,2)*CX109,2)</f>
        <v>0</v>
      </c>
      <c r="DG109">
        <f>ROUND(ROUND(AF109,2)*CX109,2)</f>
        <v>0</v>
      </c>
      <c r="DH109">
        <f>ROUND(ROUND(AG109,2)*CX109,2)</f>
        <v>0</v>
      </c>
      <c r="DI109">
        <f t="shared" si="62"/>
        <v>0</v>
      </c>
      <c r="DJ109">
        <f>DF109</f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ROW(Source!A169)</f>
        <v>169</v>
      </c>
      <c r="B110">
        <v>165643776</v>
      </c>
      <c r="C110">
        <v>165644934</v>
      </c>
      <c r="D110">
        <v>164539427</v>
      </c>
      <c r="E110">
        <v>1080</v>
      </c>
      <c r="F110">
        <v>1</v>
      </c>
      <c r="G110">
        <v>1080</v>
      </c>
      <c r="H110">
        <v>1</v>
      </c>
      <c r="I110" t="s">
        <v>263</v>
      </c>
      <c r="J110" t="s">
        <v>3</v>
      </c>
      <c r="K110" t="s">
        <v>264</v>
      </c>
      <c r="L110">
        <v>1191</v>
      </c>
      <c r="N110">
        <v>1013</v>
      </c>
      <c r="O110" t="s">
        <v>265</v>
      </c>
      <c r="P110" t="s">
        <v>265</v>
      </c>
      <c r="Q110">
        <v>1</v>
      </c>
      <c r="W110">
        <v>0</v>
      </c>
      <c r="X110">
        <v>476480486</v>
      </c>
      <c r="Y110">
        <f t="shared" ref="Y110:Y118" si="63">(AT110*1.1)</f>
        <v>4.7190000000000003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4.29</v>
      </c>
      <c r="AU110" t="s">
        <v>24</v>
      </c>
      <c r="AV110">
        <v>1</v>
      </c>
      <c r="AW110">
        <v>2</v>
      </c>
      <c r="AX110">
        <v>165644946</v>
      </c>
      <c r="AY110">
        <v>1</v>
      </c>
      <c r="AZ110">
        <v>0</v>
      </c>
      <c r="BA110">
        <v>114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U110">
        <f>ROUND(AT110*Source!I169*AH110*AL110,2)</f>
        <v>0</v>
      </c>
      <c r="CV110">
        <f>ROUND(Y110*Source!I169,9)</f>
        <v>2.1551673</v>
      </c>
      <c r="CW110">
        <v>0</v>
      </c>
      <c r="CX110">
        <f>ROUND(Y110*Source!I169,9)</f>
        <v>2.1551673</v>
      </c>
      <c r="CY110">
        <f>AD110</f>
        <v>0</v>
      </c>
      <c r="CZ110">
        <f>AH110</f>
        <v>0</v>
      </c>
      <c r="DA110">
        <f>AL110</f>
        <v>1</v>
      </c>
      <c r="DB110">
        <f t="shared" ref="DB110:DB118" si="64">ROUND((ROUND(AT110*CZ110,2)*1.1),6)</f>
        <v>0</v>
      </c>
      <c r="DC110">
        <f t="shared" ref="DC110:DC118" si="65">ROUND((ROUND(AT110*AG110,2)*1.1),6)</f>
        <v>0</v>
      </c>
      <c r="DD110" t="s">
        <v>3</v>
      </c>
      <c r="DE110" t="s">
        <v>3</v>
      </c>
      <c r="DF110">
        <f t="shared" ref="DF110:DF118" si="66">ROUND(ROUND(AE110,2)*CX110,2)</f>
        <v>0</v>
      </c>
      <c r="DG110">
        <f>ROUND(ROUND(AF110,2)*CX110,2)</f>
        <v>0</v>
      </c>
      <c r="DH110">
        <f>ROUND(ROUND(AG110,2)*CX110,2)</f>
        <v>0</v>
      </c>
      <c r="DI110">
        <f t="shared" si="62"/>
        <v>0</v>
      </c>
      <c r="DJ110">
        <f>DI110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ROW(Source!A169)</f>
        <v>169</v>
      </c>
      <c r="B111">
        <v>165643776</v>
      </c>
      <c r="C111">
        <v>165644934</v>
      </c>
      <c r="D111">
        <v>164610435</v>
      </c>
      <c r="E111">
        <v>1</v>
      </c>
      <c r="F111">
        <v>1</v>
      </c>
      <c r="G111">
        <v>1080</v>
      </c>
      <c r="H111">
        <v>2</v>
      </c>
      <c r="I111" t="s">
        <v>340</v>
      </c>
      <c r="J111" t="s">
        <v>341</v>
      </c>
      <c r="K111" t="s">
        <v>342</v>
      </c>
      <c r="L111">
        <v>1368</v>
      </c>
      <c r="N111">
        <v>1011</v>
      </c>
      <c r="O111" t="s">
        <v>269</v>
      </c>
      <c r="P111" t="s">
        <v>269</v>
      </c>
      <c r="Q111">
        <v>1</v>
      </c>
      <c r="W111">
        <v>0</v>
      </c>
      <c r="X111">
        <v>-741343433</v>
      </c>
      <c r="Y111">
        <f t="shared" si="63"/>
        <v>0.33</v>
      </c>
      <c r="AA111">
        <v>0</v>
      </c>
      <c r="AB111">
        <v>1107.0899999999999</v>
      </c>
      <c r="AC111">
        <v>744.56</v>
      </c>
      <c r="AD111">
        <v>0</v>
      </c>
      <c r="AE111">
        <v>0</v>
      </c>
      <c r="AF111">
        <v>41.45</v>
      </c>
      <c r="AG111">
        <v>12.62</v>
      </c>
      <c r="AH111">
        <v>0</v>
      </c>
      <c r="AI111">
        <v>1</v>
      </c>
      <c r="AJ111">
        <v>25.51</v>
      </c>
      <c r="AK111">
        <v>56.35</v>
      </c>
      <c r="AL111">
        <v>1</v>
      </c>
      <c r="AM111">
        <v>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0.3</v>
      </c>
      <c r="AU111" t="s">
        <v>24</v>
      </c>
      <c r="AV111">
        <v>0</v>
      </c>
      <c r="AW111">
        <v>2</v>
      </c>
      <c r="AX111">
        <v>165644947</v>
      </c>
      <c r="AY111">
        <v>1</v>
      </c>
      <c r="AZ111">
        <v>0</v>
      </c>
      <c r="BA111">
        <v>115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f>ROUND(Y111*Source!I169*DO111,9)</f>
        <v>1.9019728199999999</v>
      </c>
      <c r="CX111">
        <f>ROUND(Y111*Source!I169,9)</f>
        <v>0.15071100000000001</v>
      </c>
      <c r="CY111">
        <f t="shared" ref="CY111:CY118" si="67">AB111</f>
        <v>1107.0899999999999</v>
      </c>
      <c r="CZ111">
        <f t="shared" ref="CZ111:CZ118" si="68">AF111</f>
        <v>41.45</v>
      </c>
      <c r="DA111">
        <f t="shared" ref="DA111:DA118" si="69">AJ111</f>
        <v>25.51</v>
      </c>
      <c r="DB111">
        <f t="shared" si="64"/>
        <v>13.683999999999999</v>
      </c>
      <c r="DC111">
        <f t="shared" si="65"/>
        <v>4.1689999999999996</v>
      </c>
      <c r="DD111" t="s">
        <v>3</v>
      </c>
      <c r="DE111" t="s">
        <v>3</v>
      </c>
      <c r="DF111">
        <f t="shared" si="66"/>
        <v>0</v>
      </c>
      <c r="DG111">
        <f t="shared" ref="DG111:DG118" si="70">ROUND(ROUND(AF111*AJ111,2)*CX111,2)</f>
        <v>159.36000000000001</v>
      </c>
      <c r="DH111">
        <f t="shared" ref="DH111:DH118" si="71">ROUND(ROUND(AG111*AK111,2)*CX111,2)</f>
        <v>107.18</v>
      </c>
      <c r="DI111">
        <f t="shared" si="62"/>
        <v>0</v>
      </c>
      <c r="DJ111">
        <f t="shared" ref="DJ111:DJ118" si="72">DG111</f>
        <v>159.36000000000001</v>
      </c>
      <c r="DK111">
        <v>0</v>
      </c>
      <c r="DL111" t="s">
        <v>270</v>
      </c>
      <c r="DM111">
        <v>0</v>
      </c>
      <c r="DN111" t="s">
        <v>265</v>
      </c>
      <c r="DO111">
        <v>12.62</v>
      </c>
    </row>
    <row r="112" spans="1:119" x14ac:dyDescent="0.2">
      <c r="A112">
        <f>ROW(Source!A169)</f>
        <v>169</v>
      </c>
      <c r="B112">
        <v>165643776</v>
      </c>
      <c r="C112">
        <v>165644934</v>
      </c>
      <c r="D112">
        <v>164610142</v>
      </c>
      <c r="E112">
        <v>1</v>
      </c>
      <c r="F112">
        <v>1</v>
      </c>
      <c r="G112">
        <v>1080</v>
      </c>
      <c r="H112">
        <v>2</v>
      </c>
      <c r="I112" t="s">
        <v>383</v>
      </c>
      <c r="J112" t="s">
        <v>384</v>
      </c>
      <c r="K112" t="s">
        <v>385</v>
      </c>
      <c r="L112">
        <v>1368</v>
      </c>
      <c r="N112">
        <v>1011</v>
      </c>
      <c r="O112" t="s">
        <v>269</v>
      </c>
      <c r="P112" t="s">
        <v>269</v>
      </c>
      <c r="Q112">
        <v>1</v>
      </c>
      <c r="W112">
        <v>0</v>
      </c>
      <c r="X112">
        <v>1854001473</v>
      </c>
      <c r="Y112">
        <f t="shared" si="63"/>
        <v>0.33</v>
      </c>
      <c r="AA112">
        <v>0</v>
      </c>
      <c r="AB112">
        <v>2516.11</v>
      </c>
      <c r="AC112">
        <v>857.84</v>
      </c>
      <c r="AD112">
        <v>0</v>
      </c>
      <c r="AE112">
        <v>0</v>
      </c>
      <c r="AF112">
        <v>153.94999999999999</v>
      </c>
      <c r="AG112">
        <v>14.54</v>
      </c>
      <c r="AH112">
        <v>0</v>
      </c>
      <c r="AI112">
        <v>1</v>
      </c>
      <c r="AJ112">
        <v>15.61</v>
      </c>
      <c r="AK112">
        <v>56.35</v>
      </c>
      <c r="AL112">
        <v>1</v>
      </c>
      <c r="AM112">
        <v>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0.3</v>
      </c>
      <c r="AU112" t="s">
        <v>24</v>
      </c>
      <c r="AV112">
        <v>0</v>
      </c>
      <c r="AW112">
        <v>2</v>
      </c>
      <c r="AX112">
        <v>165644948</v>
      </c>
      <c r="AY112">
        <v>1</v>
      </c>
      <c r="AZ112">
        <v>0</v>
      </c>
      <c r="BA112">
        <v>116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f>ROUND(Y112*Source!I169*DO112,9)</f>
        <v>2.1913379399999999</v>
      </c>
      <c r="CX112">
        <f>ROUND(Y112*Source!I169,9)</f>
        <v>0.15071100000000001</v>
      </c>
      <c r="CY112">
        <f t="shared" si="67"/>
        <v>2516.11</v>
      </c>
      <c r="CZ112">
        <f t="shared" si="68"/>
        <v>153.94999999999999</v>
      </c>
      <c r="DA112">
        <f t="shared" si="69"/>
        <v>15.61</v>
      </c>
      <c r="DB112">
        <f t="shared" si="64"/>
        <v>50.808999999999997</v>
      </c>
      <c r="DC112">
        <f t="shared" si="65"/>
        <v>4.7960000000000003</v>
      </c>
      <c r="DD112" t="s">
        <v>3</v>
      </c>
      <c r="DE112" t="s">
        <v>3</v>
      </c>
      <c r="DF112">
        <f t="shared" si="66"/>
        <v>0</v>
      </c>
      <c r="DG112">
        <f t="shared" si="70"/>
        <v>362.18</v>
      </c>
      <c r="DH112">
        <f t="shared" si="71"/>
        <v>123.48</v>
      </c>
      <c r="DI112">
        <f t="shared" si="62"/>
        <v>0</v>
      </c>
      <c r="DJ112">
        <f t="shared" si="72"/>
        <v>362.18</v>
      </c>
      <c r="DK112">
        <v>0</v>
      </c>
      <c r="DL112" t="s">
        <v>270</v>
      </c>
      <c r="DM112">
        <v>0</v>
      </c>
      <c r="DN112" t="s">
        <v>265</v>
      </c>
      <c r="DO112">
        <v>14.54</v>
      </c>
    </row>
    <row r="113" spans="1:119" x14ac:dyDescent="0.2">
      <c r="A113">
        <f>ROW(Source!A169)</f>
        <v>169</v>
      </c>
      <c r="B113">
        <v>165643776</v>
      </c>
      <c r="C113">
        <v>165644934</v>
      </c>
      <c r="D113">
        <v>164610235</v>
      </c>
      <c r="E113">
        <v>1</v>
      </c>
      <c r="F113">
        <v>1</v>
      </c>
      <c r="G113">
        <v>1080</v>
      </c>
      <c r="H113">
        <v>2</v>
      </c>
      <c r="I113" t="s">
        <v>330</v>
      </c>
      <c r="J113" t="s">
        <v>331</v>
      </c>
      <c r="K113" t="s">
        <v>332</v>
      </c>
      <c r="L113">
        <v>1368</v>
      </c>
      <c r="N113">
        <v>1011</v>
      </c>
      <c r="O113" t="s">
        <v>269</v>
      </c>
      <c r="P113" t="s">
        <v>269</v>
      </c>
      <c r="Q113">
        <v>1</v>
      </c>
      <c r="W113">
        <v>0</v>
      </c>
      <c r="X113">
        <v>-1705059863</v>
      </c>
      <c r="Y113">
        <f t="shared" si="63"/>
        <v>0.33</v>
      </c>
      <c r="AA113">
        <v>0</v>
      </c>
      <c r="AB113">
        <v>2141.4699999999998</v>
      </c>
      <c r="AC113">
        <v>744.56</v>
      </c>
      <c r="AD113">
        <v>0</v>
      </c>
      <c r="AE113">
        <v>0</v>
      </c>
      <c r="AF113">
        <v>140.38</v>
      </c>
      <c r="AG113">
        <v>12.62</v>
      </c>
      <c r="AH113">
        <v>0</v>
      </c>
      <c r="AI113">
        <v>1</v>
      </c>
      <c r="AJ113">
        <v>14.57</v>
      </c>
      <c r="AK113">
        <v>56.35</v>
      </c>
      <c r="AL113">
        <v>1</v>
      </c>
      <c r="AM113">
        <v>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0.3</v>
      </c>
      <c r="AU113" t="s">
        <v>24</v>
      </c>
      <c r="AV113">
        <v>0</v>
      </c>
      <c r="AW113">
        <v>2</v>
      </c>
      <c r="AX113">
        <v>165644949</v>
      </c>
      <c r="AY113">
        <v>1</v>
      </c>
      <c r="AZ113">
        <v>0</v>
      </c>
      <c r="BA113">
        <v>117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f>ROUND(Y113*Source!I169*DO113,9)</f>
        <v>1.9019728199999999</v>
      </c>
      <c r="CX113">
        <f>ROUND(Y113*Source!I169,9)</f>
        <v>0.15071100000000001</v>
      </c>
      <c r="CY113">
        <f t="shared" si="67"/>
        <v>2141.4699999999998</v>
      </c>
      <c r="CZ113">
        <f t="shared" si="68"/>
        <v>140.38</v>
      </c>
      <c r="DA113">
        <f t="shared" si="69"/>
        <v>14.57</v>
      </c>
      <c r="DB113">
        <f t="shared" si="64"/>
        <v>46.320999999999998</v>
      </c>
      <c r="DC113">
        <f t="shared" si="65"/>
        <v>4.1689999999999996</v>
      </c>
      <c r="DD113" t="s">
        <v>3</v>
      </c>
      <c r="DE113" t="s">
        <v>3</v>
      </c>
      <c r="DF113">
        <f t="shared" si="66"/>
        <v>0</v>
      </c>
      <c r="DG113">
        <f t="shared" si="70"/>
        <v>308.26</v>
      </c>
      <c r="DH113">
        <f t="shared" si="71"/>
        <v>107.18</v>
      </c>
      <c r="DI113">
        <f t="shared" si="62"/>
        <v>0</v>
      </c>
      <c r="DJ113">
        <f t="shared" si="72"/>
        <v>308.26</v>
      </c>
      <c r="DK113">
        <v>0</v>
      </c>
      <c r="DL113" t="s">
        <v>270</v>
      </c>
      <c r="DM113">
        <v>0</v>
      </c>
      <c r="DN113" t="s">
        <v>265</v>
      </c>
      <c r="DO113">
        <v>12.62</v>
      </c>
    </row>
    <row r="114" spans="1:119" x14ac:dyDescent="0.2">
      <c r="A114">
        <f>ROW(Source!A169)</f>
        <v>169</v>
      </c>
      <c r="B114">
        <v>165643776</v>
      </c>
      <c r="C114">
        <v>165644934</v>
      </c>
      <c r="D114">
        <v>164610236</v>
      </c>
      <c r="E114">
        <v>1</v>
      </c>
      <c r="F114">
        <v>1</v>
      </c>
      <c r="G114">
        <v>1080</v>
      </c>
      <c r="H114">
        <v>2</v>
      </c>
      <c r="I114" t="s">
        <v>386</v>
      </c>
      <c r="J114" t="s">
        <v>387</v>
      </c>
      <c r="K114" t="s">
        <v>388</v>
      </c>
      <c r="L114">
        <v>1368</v>
      </c>
      <c r="N114">
        <v>1011</v>
      </c>
      <c r="O114" t="s">
        <v>269</v>
      </c>
      <c r="P114" t="s">
        <v>269</v>
      </c>
      <c r="Q114">
        <v>1</v>
      </c>
      <c r="W114">
        <v>0</v>
      </c>
      <c r="X114">
        <v>1072777264</v>
      </c>
      <c r="Y114">
        <f t="shared" si="63"/>
        <v>0.33</v>
      </c>
      <c r="AA114">
        <v>0</v>
      </c>
      <c r="AB114">
        <v>3739.31</v>
      </c>
      <c r="AC114">
        <v>1098.55</v>
      </c>
      <c r="AD114">
        <v>0</v>
      </c>
      <c r="AE114">
        <v>0</v>
      </c>
      <c r="AF114">
        <v>260.5</v>
      </c>
      <c r="AG114">
        <v>18.62</v>
      </c>
      <c r="AH114">
        <v>0</v>
      </c>
      <c r="AI114">
        <v>1</v>
      </c>
      <c r="AJ114">
        <v>13.71</v>
      </c>
      <c r="AK114">
        <v>56.35</v>
      </c>
      <c r="AL114">
        <v>1</v>
      </c>
      <c r="AM114">
        <v>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0.3</v>
      </c>
      <c r="AU114" t="s">
        <v>24</v>
      </c>
      <c r="AV114">
        <v>0</v>
      </c>
      <c r="AW114">
        <v>2</v>
      </c>
      <c r="AX114">
        <v>165644950</v>
      </c>
      <c r="AY114">
        <v>1</v>
      </c>
      <c r="AZ114">
        <v>0</v>
      </c>
      <c r="BA114">
        <v>118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f>ROUND(Y114*Source!I169*DO114,9)</f>
        <v>2.8062388199999999</v>
      </c>
      <c r="CX114">
        <f>ROUND(Y114*Source!I169,9)</f>
        <v>0.15071100000000001</v>
      </c>
      <c r="CY114">
        <f t="shared" si="67"/>
        <v>3739.31</v>
      </c>
      <c r="CZ114">
        <f t="shared" si="68"/>
        <v>260.5</v>
      </c>
      <c r="DA114">
        <f t="shared" si="69"/>
        <v>13.71</v>
      </c>
      <c r="DB114">
        <f t="shared" si="64"/>
        <v>85.965000000000003</v>
      </c>
      <c r="DC114">
        <f t="shared" si="65"/>
        <v>6.149</v>
      </c>
      <c r="DD114" t="s">
        <v>3</v>
      </c>
      <c r="DE114" t="s">
        <v>3</v>
      </c>
      <c r="DF114">
        <f t="shared" si="66"/>
        <v>0</v>
      </c>
      <c r="DG114">
        <f t="shared" si="70"/>
        <v>538.26</v>
      </c>
      <c r="DH114">
        <f t="shared" si="71"/>
        <v>158.13</v>
      </c>
      <c r="DI114">
        <f t="shared" si="62"/>
        <v>0</v>
      </c>
      <c r="DJ114">
        <f t="shared" si="72"/>
        <v>538.26</v>
      </c>
      <c r="DK114">
        <v>0</v>
      </c>
      <c r="DL114" t="s">
        <v>270</v>
      </c>
      <c r="DM114">
        <v>0</v>
      </c>
      <c r="DN114" t="s">
        <v>265</v>
      </c>
      <c r="DO114">
        <v>18.62</v>
      </c>
    </row>
    <row r="115" spans="1:119" x14ac:dyDescent="0.2">
      <c r="A115">
        <f>ROW(Source!A169)</f>
        <v>169</v>
      </c>
      <c r="B115">
        <v>165643776</v>
      </c>
      <c r="C115">
        <v>165644934</v>
      </c>
      <c r="D115">
        <v>164610224</v>
      </c>
      <c r="E115">
        <v>1</v>
      </c>
      <c r="F115">
        <v>1</v>
      </c>
      <c r="G115">
        <v>1080</v>
      </c>
      <c r="H115">
        <v>2</v>
      </c>
      <c r="I115" t="s">
        <v>389</v>
      </c>
      <c r="J115" t="s">
        <v>390</v>
      </c>
      <c r="K115" t="s">
        <v>391</v>
      </c>
      <c r="L115">
        <v>1368</v>
      </c>
      <c r="N115">
        <v>1011</v>
      </c>
      <c r="O115" t="s">
        <v>269</v>
      </c>
      <c r="P115" t="s">
        <v>269</v>
      </c>
      <c r="Q115">
        <v>1</v>
      </c>
      <c r="W115">
        <v>0</v>
      </c>
      <c r="X115">
        <v>-99705890</v>
      </c>
      <c r="Y115">
        <f t="shared" si="63"/>
        <v>0.33</v>
      </c>
      <c r="AA115">
        <v>0</v>
      </c>
      <c r="AB115">
        <v>2564.06</v>
      </c>
      <c r="AC115">
        <v>857.84</v>
      </c>
      <c r="AD115">
        <v>0</v>
      </c>
      <c r="AE115">
        <v>0</v>
      </c>
      <c r="AF115">
        <v>163.81</v>
      </c>
      <c r="AG115">
        <v>14.54</v>
      </c>
      <c r="AH115">
        <v>0</v>
      </c>
      <c r="AI115">
        <v>1</v>
      </c>
      <c r="AJ115">
        <v>14.95</v>
      </c>
      <c r="AK115">
        <v>56.35</v>
      </c>
      <c r="AL115">
        <v>1</v>
      </c>
      <c r="AM115">
        <v>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0.3</v>
      </c>
      <c r="AU115" t="s">
        <v>24</v>
      </c>
      <c r="AV115">
        <v>0</v>
      </c>
      <c r="AW115">
        <v>2</v>
      </c>
      <c r="AX115">
        <v>165644951</v>
      </c>
      <c r="AY115">
        <v>1</v>
      </c>
      <c r="AZ115">
        <v>0</v>
      </c>
      <c r="BA115">
        <v>119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f>ROUND(Y115*Source!I169*DO115,9)</f>
        <v>2.1913379399999999</v>
      </c>
      <c r="CX115">
        <f>ROUND(Y115*Source!I169,9)</f>
        <v>0.15071100000000001</v>
      </c>
      <c r="CY115">
        <f t="shared" si="67"/>
        <v>2564.06</v>
      </c>
      <c r="CZ115">
        <f t="shared" si="68"/>
        <v>163.81</v>
      </c>
      <c r="DA115">
        <f t="shared" si="69"/>
        <v>14.95</v>
      </c>
      <c r="DB115">
        <f t="shared" si="64"/>
        <v>54.054000000000002</v>
      </c>
      <c r="DC115">
        <f t="shared" si="65"/>
        <v>4.7960000000000003</v>
      </c>
      <c r="DD115" t="s">
        <v>3</v>
      </c>
      <c r="DE115" t="s">
        <v>3</v>
      </c>
      <c r="DF115">
        <f t="shared" si="66"/>
        <v>0</v>
      </c>
      <c r="DG115">
        <f t="shared" si="70"/>
        <v>369.09</v>
      </c>
      <c r="DH115">
        <f t="shared" si="71"/>
        <v>123.48</v>
      </c>
      <c r="DI115">
        <f t="shared" si="62"/>
        <v>0</v>
      </c>
      <c r="DJ115">
        <f t="shared" si="72"/>
        <v>369.09</v>
      </c>
      <c r="DK115">
        <v>0</v>
      </c>
      <c r="DL115" t="s">
        <v>270</v>
      </c>
      <c r="DM115">
        <v>0</v>
      </c>
      <c r="DN115" t="s">
        <v>265</v>
      </c>
      <c r="DO115">
        <v>14.54</v>
      </c>
    </row>
    <row r="116" spans="1:119" x14ac:dyDescent="0.2">
      <c r="A116">
        <f>ROW(Source!A169)</f>
        <v>169</v>
      </c>
      <c r="B116">
        <v>165643776</v>
      </c>
      <c r="C116">
        <v>165644934</v>
      </c>
      <c r="D116">
        <v>164610248</v>
      </c>
      <c r="E116">
        <v>1</v>
      </c>
      <c r="F116">
        <v>1</v>
      </c>
      <c r="G116">
        <v>1080</v>
      </c>
      <c r="H116">
        <v>2</v>
      </c>
      <c r="I116" t="s">
        <v>392</v>
      </c>
      <c r="J116" t="s">
        <v>393</v>
      </c>
      <c r="K116" t="s">
        <v>394</v>
      </c>
      <c r="L116">
        <v>1368</v>
      </c>
      <c r="N116">
        <v>1011</v>
      </c>
      <c r="O116" t="s">
        <v>269</v>
      </c>
      <c r="P116" t="s">
        <v>269</v>
      </c>
      <c r="Q116">
        <v>1</v>
      </c>
      <c r="W116">
        <v>0</v>
      </c>
      <c r="X116">
        <v>26375789</v>
      </c>
      <c r="Y116">
        <f t="shared" si="63"/>
        <v>0.33</v>
      </c>
      <c r="AA116">
        <v>0</v>
      </c>
      <c r="AB116">
        <v>4116.82</v>
      </c>
      <c r="AC116">
        <v>857.84</v>
      </c>
      <c r="AD116">
        <v>0</v>
      </c>
      <c r="AE116">
        <v>0</v>
      </c>
      <c r="AF116">
        <v>283.89999999999998</v>
      </c>
      <c r="AG116">
        <v>14.54</v>
      </c>
      <c r="AH116">
        <v>0</v>
      </c>
      <c r="AI116">
        <v>1</v>
      </c>
      <c r="AJ116">
        <v>13.85</v>
      </c>
      <c r="AK116">
        <v>56.35</v>
      </c>
      <c r="AL116">
        <v>1</v>
      </c>
      <c r="AM116">
        <v>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0.3</v>
      </c>
      <c r="AU116" t="s">
        <v>24</v>
      </c>
      <c r="AV116">
        <v>0</v>
      </c>
      <c r="AW116">
        <v>2</v>
      </c>
      <c r="AX116">
        <v>165644952</v>
      </c>
      <c r="AY116">
        <v>1</v>
      </c>
      <c r="AZ116">
        <v>0</v>
      </c>
      <c r="BA116">
        <v>120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f>ROUND(Y116*Source!I169*DO116,9)</f>
        <v>2.1913379399999999</v>
      </c>
      <c r="CX116">
        <f>ROUND(Y116*Source!I169,9)</f>
        <v>0.15071100000000001</v>
      </c>
      <c r="CY116">
        <f t="shared" si="67"/>
        <v>4116.82</v>
      </c>
      <c r="CZ116">
        <f t="shared" si="68"/>
        <v>283.89999999999998</v>
      </c>
      <c r="DA116">
        <f t="shared" si="69"/>
        <v>13.85</v>
      </c>
      <c r="DB116">
        <f t="shared" si="64"/>
        <v>93.686999999999998</v>
      </c>
      <c r="DC116">
        <f t="shared" si="65"/>
        <v>4.7960000000000003</v>
      </c>
      <c r="DD116" t="s">
        <v>3</v>
      </c>
      <c r="DE116" t="s">
        <v>3</v>
      </c>
      <c r="DF116">
        <f t="shared" si="66"/>
        <v>0</v>
      </c>
      <c r="DG116">
        <f t="shared" si="70"/>
        <v>592.6</v>
      </c>
      <c r="DH116">
        <f t="shared" si="71"/>
        <v>123.48</v>
      </c>
      <c r="DI116">
        <f t="shared" si="62"/>
        <v>0</v>
      </c>
      <c r="DJ116">
        <f t="shared" si="72"/>
        <v>592.6</v>
      </c>
      <c r="DK116">
        <v>0</v>
      </c>
      <c r="DL116" t="s">
        <v>270</v>
      </c>
      <c r="DM116">
        <v>0</v>
      </c>
      <c r="DN116" t="s">
        <v>265</v>
      </c>
      <c r="DO116">
        <v>14.54</v>
      </c>
    </row>
    <row r="117" spans="1:119" x14ac:dyDescent="0.2">
      <c r="A117">
        <f>ROW(Source!A169)</f>
        <v>169</v>
      </c>
      <c r="B117">
        <v>165643776</v>
      </c>
      <c r="C117">
        <v>165644934</v>
      </c>
      <c r="D117">
        <v>164610228</v>
      </c>
      <c r="E117">
        <v>1</v>
      </c>
      <c r="F117">
        <v>1</v>
      </c>
      <c r="G117">
        <v>1080</v>
      </c>
      <c r="H117">
        <v>2</v>
      </c>
      <c r="I117" t="s">
        <v>395</v>
      </c>
      <c r="J117" t="s">
        <v>396</v>
      </c>
      <c r="K117" t="s">
        <v>397</v>
      </c>
      <c r="L117">
        <v>1368</v>
      </c>
      <c r="N117">
        <v>1011</v>
      </c>
      <c r="O117" t="s">
        <v>269</v>
      </c>
      <c r="P117" t="s">
        <v>269</v>
      </c>
      <c r="Q117">
        <v>1</v>
      </c>
      <c r="W117">
        <v>0</v>
      </c>
      <c r="X117">
        <v>636285462</v>
      </c>
      <c r="Y117">
        <f t="shared" si="63"/>
        <v>0.33</v>
      </c>
      <c r="AA117">
        <v>0</v>
      </c>
      <c r="AB117">
        <v>3014.98</v>
      </c>
      <c r="AC117">
        <v>998.84</v>
      </c>
      <c r="AD117">
        <v>0</v>
      </c>
      <c r="AE117">
        <v>0</v>
      </c>
      <c r="AF117">
        <v>189.45</v>
      </c>
      <c r="AG117">
        <v>16.93</v>
      </c>
      <c r="AH117">
        <v>0</v>
      </c>
      <c r="AI117">
        <v>1</v>
      </c>
      <c r="AJ117">
        <v>15.2</v>
      </c>
      <c r="AK117">
        <v>56.35</v>
      </c>
      <c r="AL117">
        <v>1</v>
      </c>
      <c r="AM117">
        <v>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0.3</v>
      </c>
      <c r="AU117" t="s">
        <v>24</v>
      </c>
      <c r="AV117">
        <v>0</v>
      </c>
      <c r="AW117">
        <v>2</v>
      </c>
      <c r="AX117">
        <v>165644953</v>
      </c>
      <c r="AY117">
        <v>1</v>
      </c>
      <c r="AZ117">
        <v>0</v>
      </c>
      <c r="BA117">
        <v>121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f>ROUND(Y117*Source!I169*DO117,9)</f>
        <v>2.5515372300000001</v>
      </c>
      <c r="CX117">
        <f>ROUND(Y117*Source!I169,9)</f>
        <v>0.15071100000000001</v>
      </c>
      <c r="CY117">
        <f t="shared" si="67"/>
        <v>3014.98</v>
      </c>
      <c r="CZ117">
        <f t="shared" si="68"/>
        <v>189.45</v>
      </c>
      <c r="DA117">
        <f t="shared" si="69"/>
        <v>15.2</v>
      </c>
      <c r="DB117">
        <f t="shared" si="64"/>
        <v>62.524000000000001</v>
      </c>
      <c r="DC117">
        <f t="shared" si="65"/>
        <v>5.5880000000000001</v>
      </c>
      <c r="DD117" t="s">
        <v>3</v>
      </c>
      <c r="DE117" t="s">
        <v>3</v>
      </c>
      <c r="DF117">
        <f t="shared" si="66"/>
        <v>0</v>
      </c>
      <c r="DG117">
        <f t="shared" si="70"/>
        <v>433.99</v>
      </c>
      <c r="DH117">
        <f t="shared" si="71"/>
        <v>143.78</v>
      </c>
      <c r="DI117">
        <f t="shared" si="62"/>
        <v>0</v>
      </c>
      <c r="DJ117">
        <f t="shared" si="72"/>
        <v>433.99</v>
      </c>
      <c r="DK117">
        <v>0</v>
      </c>
      <c r="DL117" t="s">
        <v>270</v>
      </c>
      <c r="DM117">
        <v>0</v>
      </c>
      <c r="DN117" t="s">
        <v>265</v>
      </c>
      <c r="DO117">
        <v>16.93</v>
      </c>
    </row>
    <row r="118" spans="1:119" x14ac:dyDescent="0.2">
      <c r="A118">
        <f>ROW(Source!A169)</f>
        <v>169</v>
      </c>
      <c r="B118">
        <v>165643776</v>
      </c>
      <c r="C118">
        <v>165644934</v>
      </c>
      <c r="D118">
        <v>164610229</v>
      </c>
      <c r="E118">
        <v>1</v>
      </c>
      <c r="F118">
        <v>1</v>
      </c>
      <c r="G118">
        <v>1080</v>
      </c>
      <c r="H118">
        <v>2</v>
      </c>
      <c r="I118" t="s">
        <v>361</v>
      </c>
      <c r="J118" t="s">
        <v>362</v>
      </c>
      <c r="K118" t="s">
        <v>363</v>
      </c>
      <c r="L118">
        <v>1368</v>
      </c>
      <c r="N118">
        <v>1011</v>
      </c>
      <c r="O118" t="s">
        <v>269</v>
      </c>
      <c r="P118" t="s">
        <v>269</v>
      </c>
      <c r="Q118">
        <v>1</v>
      </c>
      <c r="W118">
        <v>0</v>
      </c>
      <c r="X118">
        <v>552425250</v>
      </c>
      <c r="Y118">
        <f t="shared" si="63"/>
        <v>0.9900000000000001</v>
      </c>
      <c r="AA118">
        <v>0</v>
      </c>
      <c r="AB118">
        <v>2904.15</v>
      </c>
      <c r="AC118">
        <v>998.84</v>
      </c>
      <c r="AD118">
        <v>0</v>
      </c>
      <c r="AE118">
        <v>0</v>
      </c>
      <c r="AF118">
        <v>180.35</v>
      </c>
      <c r="AG118">
        <v>16.93</v>
      </c>
      <c r="AH118">
        <v>0</v>
      </c>
      <c r="AI118">
        <v>1</v>
      </c>
      <c r="AJ118">
        <v>15.38</v>
      </c>
      <c r="AK118">
        <v>56.35</v>
      </c>
      <c r="AL118">
        <v>1</v>
      </c>
      <c r="AM118">
        <v>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0.9</v>
      </c>
      <c r="AU118" t="s">
        <v>24</v>
      </c>
      <c r="AV118">
        <v>0</v>
      </c>
      <c r="AW118">
        <v>2</v>
      </c>
      <c r="AX118">
        <v>165644954</v>
      </c>
      <c r="AY118">
        <v>1</v>
      </c>
      <c r="AZ118">
        <v>0</v>
      </c>
      <c r="BA118">
        <v>122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f>ROUND(Y118*Source!I169*DO118,9)</f>
        <v>7.6546116900000003</v>
      </c>
      <c r="CX118">
        <f>ROUND(Y118*Source!I169,9)</f>
        <v>0.45213300000000001</v>
      </c>
      <c r="CY118">
        <f t="shared" si="67"/>
        <v>2904.15</v>
      </c>
      <c r="CZ118">
        <f t="shared" si="68"/>
        <v>180.35</v>
      </c>
      <c r="DA118">
        <f t="shared" si="69"/>
        <v>15.38</v>
      </c>
      <c r="DB118">
        <f t="shared" si="64"/>
        <v>178.55199999999999</v>
      </c>
      <c r="DC118">
        <f t="shared" si="65"/>
        <v>16.763999999999999</v>
      </c>
      <c r="DD118" t="s">
        <v>3</v>
      </c>
      <c r="DE118" t="s">
        <v>3</v>
      </c>
      <c r="DF118">
        <f t="shared" si="66"/>
        <v>0</v>
      </c>
      <c r="DG118">
        <f t="shared" si="70"/>
        <v>1254.1199999999999</v>
      </c>
      <c r="DH118">
        <f t="shared" si="71"/>
        <v>431.34</v>
      </c>
      <c r="DI118">
        <f t="shared" si="62"/>
        <v>0</v>
      </c>
      <c r="DJ118">
        <f t="shared" si="72"/>
        <v>1254.1199999999999</v>
      </c>
      <c r="DK118">
        <v>0</v>
      </c>
      <c r="DL118" t="s">
        <v>270</v>
      </c>
      <c r="DM118">
        <v>0</v>
      </c>
      <c r="DN118" t="s">
        <v>265</v>
      </c>
      <c r="DO118">
        <v>16.93</v>
      </c>
    </row>
    <row r="119" spans="1:119" x14ac:dyDescent="0.2">
      <c r="A119">
        <f>ROW(Source!A169)</f>
        <v>169</v>
      </c>
      <c r="B119">
        <v>165643776</v>
      </c>
      <c r="C119">
        <v>165644934</v>
      </c>
      <c r="D119">
        <v>164586704</v>
      </c>
      <c r="E119">
        <v>1</v>
      </c>
      <c r="F119">
        <v>1</v>
      </c>
      <c r="G119">
        <v>1080</v>
      </c>
      <c r="H119">
        <v>3</v>
      </c>
      <c r="I119" t="s">
        <v>398</v>
      </c>
      <c r="J119" t="s">
        <v>399</v>
      </c>
      <c r="K119" t="s">
        <v>400</v>
      </c>
      <c r="L119">
        <v>1348</v>
      </c>
      <c r="N119">
        <v>1009</v>
      </c>
      <c r="O119" t="s">
        <v>221</v>
      </c>
      <c r="P119" t="s">
        <v>221</v>
      </c>
      <c r="Q119">
        <v>1000</v>
      </c>
      <c r="W119">
        <v>0</v>
      </c>
      <c r="X119">
        <v>747444490</v>
      </c>
      <c r="Y119">
        <f>(AT119*1)</f>
        <v>0.04</v>
      </c>
      <c r="AA119">
        <v>22966.76</v>
      </c>
      <c r="AB119">
        <v>0</v>
      </c>
      <c r="AC119">
        <v>0</v>
      </c>
      <c r="AD119">
        <v>0</v>
      </c>
      <c r="AE119">
        <v>1436.32</v>
      </c>
      <c r="AF119">
        <v>0</v>
      </c>
      <c r="AG119">
        <v>0</v>
      </c>
      <c r="AH119">
        <v>0</v>
      </c>
      <c r="AI119">
        <v>15.99</v>
      </c>
      <c r="AJ119">
        <v>1</v>
      </c>
      <c r="AK119">
        <v>1</v>
      </c>
      <c r="AL119">
        <v>1</v>
      </c>
      <c r="AM119">
        <v>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0.04</v>
      </c>
      <c r="AU119" t="s">
        <v>23</v>
      </c>
      <c r="AV119">
        <v>0</v>
      </c>
      <c r="AW119">
        <v>2</v>
      </c>
      <c r="AX119">
        <v>165644955</v>
      </c>
      <c r="AY119">
        <v>1</v>
      </c>
      <c r="AZ119">
        <v>0</v>
      </c>
      <c r="BA119">
        <v>123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ROUND(Y119*Source!I169,9)</f>
        <v>1.8268E-2</v>
      </c>
      <c r="CY119">
        <f>AA119</f>
        <v>22966.76</v>
      </c>
      <c r="CZ119">
        <f>AE119</f>
        <v>1436.32</v>
      </c>
      <c r="DA119">
        <f>AI119</f>
        <v>15.99</v>
      </c>
      <c r="DB119">
        <f>ROUND((ROUND(AT119*CZ119,2)*1),6)</f>
        <v>57.45</v>
      </c>
      <c r="DC119">
        <f>ROUND((ROUND(AT119*AG119,2)*1),6)</f>
        <v>0</v>
      </c>
      <c r="DD119" t="s">
        <v>3</v>
      </c>
      <c r="DE119" t="s">
        <v>3</v>
      </c>
      <c r="DF119">
        <f>ROUND(ROUND(AE119*AI119,2)*CX119,2)</f>
        <v>419.56</v>
      </c>
      <c r="DG119">
        <f>ROUND(ROUND(AF119,2)*CX119,2)</f>
        <v>0</v>
      </c>
      <c r="DH119">
        <f>ROUND(ROUND(AG119,2)*CX119,2)</f>
        <v>0</v>
      </c>
      <c r="DI119">
        <f t="shared" si="62"/>
        <v>0</v>
      </c>
      <c r="DJ119">
        <f>DF119</f>
        <v>419.56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ROW(Source!A169)</f>
        <v>169</v>
      </c>
      <c r="B120">
        <v>165643776</v>
      </c>
      <c r="C120">
        <v>165644934</v>
      </c>
      <c r="D120">
        <v>164586694</v>
      </c>
      <c r="E120">
        <v>1</v>
      </c>
      <c r="F120">
        <v>1</v>
      </c>
      <c r="G120">
        <v>1080</v>
      </c>
      <c r="H120">
        <v>3</v>
      </c>
      <c r="I120" t="s">
        <v>237</v>
      </c>
      <c r="J120" t="s">
        <v>239</v>
      </c>
      <c r="K120" t="s">
        <v>238</v>
      </c>
      <c r="L120">
        <v>1348</v>
      </c>
      <c r="N120">
        <v>1009</v>
      </c>
      <c r="O120" t="s">
        <v>221</v>
      </c>
      <c r="P120" t="s">
        <v>221</v>
      </c>
      <c r="Q120">
        <v>1000</v>
      </c>
      <c r="W120">
        <v>0</v>
      </c>
      <c r="X120">
        <v>-717286721</v>
      </c>
      <c r="Y120">
        <f>AT120</f>
        <v>9.66</v>
      </c>
      <c r="AA120">
        <v>4325.32</v>
      </c>
      <c r="AB120">
        <v>0</v>
      </c>
      <c r="AC120">
        <v>0</v>
      </c>
      <c r="AD120">
        <v>0</v>
      </c>
      <c r="AE120">
        <v>302.47000000000003</v>
      </c>
      <c r="AF120">
        <v>0</v>
      </c>
      <c r="AG120">
        <v>0</v>
      </c>
      <c r="AH120">
        <v>0</v>
      </c>
      <c r="AI120">
        <v>14.3</v>
      </c>
      <c r="AJ120">
        <v>1</v>
      </c>
      <c r="AK120">
        <v>1</v>
      </c>
      <c r="AL120">
        <v>1</v>
      </c>
      <c r="AM120">
        <v>0</v>
      </c>
      <c r="AN120">
        <v>0</v>
      </c>
      <c r="AO120">
        <v>0</v>
      </c>
      <c r="AP120">
        <v>1</v>
      </c>
      <c r="AQ120">
        <v>0</v>
      </c>
      <c r="AR120">
        <v>0</v>
      </c>
      <c r="AS120" t="s">
        <v>3</v>
      </c>
      <c r="AT120">
        <v>9.66</v>
      </c>
      <c r="AU120" t="s">
        <v>3</v>
      </c>
      <c r="AV120">
        <v>0</v>
      </c>
      <c r="AW120">
        <v>1</v>
      </c>
      <c r="AX120">
        <v>-1</v>
      </c>
      <c r="AY120">
        <v>0</v>
      </c>
      <c r="AZ120">
        <v>0</v>
      </c>
      <c r="BA120" t="s">
        <v>3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ROUND(Y120*Source!I169,9)</f>
        <v>4.4117220000000001</v>
      </c>
      <c r="CY120">
        <f>AA120</f>
        <v>4325.32</v>
      </c>
      <c r="CZ120">
        <f>AE120</f>
        <v>302.47000000000003</v>
      </c>
      <c r="DA120">
        <f>AI120</f>
        <v>14.3</v>
      </c>
      <c r="DB120">
        <f>ROUND(ROUND(AT120*CZ120,2),6)</f>
        <v>2921.86</v>
      </c>
      <c r="DC120">
        <f>ROUND(ROUND(AT120*AG120,2),6)</f>
        <v>0</v>
      </c>
      <c r="DD120" t="s">
        <v>3</v>
      </c>
      <c r="DE120" t="s">
        <v>3</v>
      </c>
      <c r="DF120">
        <f>ROUND(ROUND(AE120*AI120,2)*CX120,2)</f>
        <v>19082.11</v>
      </c>
      <c r="DG120">
        <f>ROUND(ROUND(AF120,2)*CX120,2)</f>
        <v>0</v>
      </c>
      <c r="DH120">
        <f>ROUND(ROUND(AG120,2)*CX120,2)</f>
        <v>0</v>
      </c>
      <c r="DI120">
        <f t="shared" si="62"/>
        <v>0</v>
      </c>
      <c r="DJ120">
        <f>DF120</f>
        <v>19082.11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12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165644657</v>
      </c>
      <c r="C1">
        <v>165644653</v>
      </c>
      <c r="D1">
        <v>164539427</v>
      </c>
      <c r="E1">
        <v>1080</v>
      </c>
      <c r="F1">
        <v>1</v>
      </c>
      <c r="G1">
        <v>1080</v>
      </c>
      <c r="H1">
        <v>1</v>
      </c>
      <c r="I1" t="s">
        <v>263</v>
      </c>
      <c r="J1" t="s">
        <v>3</v>
      </c>
      <c r="K1" t="s">
        <v>264</v>
      </c>
      <c r="L1">
        <v>1191</v>
      </c>
      <c r="N1">
        <v>1013</v>
      </c>
      <c r="O1" t="s">
        <v>265</v>
      </c>
      <c r="P1" t="s">
        <v>265</v>
      </c>
      <c r="Q1">
        <v>1</v>
      </c>
      <c r="X1">
        <v>0.56999999999999995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24</v>
      </c>
      <c r="AG1">
        <v>0.627</v>
      </c>
      <c r="AH1">
        <v>2</v>
      </c>
      <c r="AI1">
        <v>165644654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165644658</v>
      </c>
      <c r="C2">
        <v>165644653</v>
      </c>
      <c r="D2">
        <v>164609999</v>
      </c>
      <c r="E2">
        <v>1</v>
      </c>
      <c r="F2">
        <v>1</v>
      </c>
      <c r="G2">
        <v>1080</v>
      </c>
      <c r="H2">
        <v>2</v>
      </c>
      <c r="I2" t="s">
        <v>266</v>
      </c>
      <c r="J2" t="s">
        <v>267</v>
      </c>
      <c r="K2" t="s">
        <v>268</v>
      </c>
      <c r="L2">
        <v>1368</v>
      </c>
      <c r="N2">
        <v>1011</v>
      </c>
      <c r="O2" t="s">
        <v>269</v>
      </c>
      <c r="P2" t="s">
        <v>269</v>
      </c>
      <c r="Q2">
        <v>1</v>
      </c>
      <c r="X2">
        <v>5.7</v>
      </c>
      <c r="Y2">
        <v>0</v>
      </c>
      <c r="Z2">
        <v>156.56</v>
      </c>
      <c r="AA2">
        <v>14.54</v>
      </c>
      <c r="AB2">
        <v>0</v>
      </c>
      <c r="AC2">
        <v>0</v>
      </c>
      <c r="AD2">
        <v>1</v>
      </c>
      <c r="AE2">
        <v>0</v>
      </c>
      <c r="AF2" t="s">
        <v>24</v>
      </c>
      <c r="AG2">
        <v>6.2700000000000005</v>
      </c>
      <c r="AH2">
        <v>2</v>
      </c>
      <c r="AI2">
        <v>165644655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165644659</v>
      </c>
      <c r="C3">
        <v>165644653</v>
      </c>
      <c r="D3">
        <v>164610020</v>
      </c>
      <c r="E3">
        <v>1</v>
      </c>
      <c r="F3">
        <v>1</v>
      </c>
      <c r="G3">
        <v>1080</v>
      </c>
      <c r="H3">
        <v>2</v>
      </c>
      <c r="I3" t="s">
        <v>271</v>
      </c>
      <c r="J3" t="s">
        <v>272</v>
      </c>
      <c r="K3" t="s">
        <v>273</v>
      </c>
      <c r="L3">
        <v>1368</v>
      </c>
      <c r="N3">
        <v>1011</v>
      </c>
      <c r="O3" t="s">
        <v>269</v>
      </c>
      <c r="P3" t="s">
        <v>269</v>
      </c>
      <c r="Q3">
        <v>1</v>
      </c>
      <c r="X3">
        <v>0.2</v>
      </c>
      <c r="Y3">
        <v>0</v>
      </c>
      <c r="Z3">
        <v>145.59</v>
      </c>
      <c r="AA3">
        <v>14.54</v>
      </c>
      <c r="AB3">
        <v>0</v>
      </c>
      <c r="AC3">
        <v>0</v>
      </c>
      <c r="AD3">
        <v>1</v>
      </c>
      <c r="AE3">
        <v>0</v>
      </c>
      <c r="AF3" t="s">
        <v>24</v>
      </c>
      <c r="AG3">
        <v>0.22000000000000003</v>
      </c>
      <c r="AH3">
        <v>2</v>
      </c>
      <c r="AI3">
        <v>165644656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165644663</v>
      </c>
      <c r="C4">
        <v>165644660</v>
      </c>
      <c r="D4">
        <v>164539427</v>
      </c>
      <c r="E4">
        <v>1080</v>
      </c>
      <c r="F4">
        <v>1</v>
      </c>
      <c r="G4">
        <v>1080</v>
      </c>
      <c r="H4">
        <v>1</v>
      </c>
      <c r="I4" t="s">
        <v>263</v>
      </c>
      <c r="J4" t="s">
        <v>3</v>
      </c>
      <c r="K4" t="s">
        <v>264</v>
      </c>
      <c r="L4">
        <v>1191</v>
      </c>
      <c r="N4">
        <v>1013</v>
      </c>
      <c r="O4" t="s">
        <v>265</v>
      </c>
      <c r="P4" t="s">
        <v>265</v>
      </c>
      <c r="Q4">
        <v>1</v>
      </c>
      <c r="X4">
        <v>0.56999999999999995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24</v>
      </c>
      <c r="AG4">
        <v>0.627</v>
      </c>
      <c r="AH4">
        <v>2</v>
      </c>
      <c r="AI4">
        <v>165644661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165644664</v>
      </c>
      <c r="C5">
        <v>165644660</v>
      </c>
      <c r="D5">
        <v>164609999</v>
      </c>
      <c r="E5">
        <v>1</v>
      </c>
      <c r="F5">
        <v>1</v>
      </c>
      <c r="G5">
        <v>1080</v>
      </c>
      <c r="H5">
        <v>2</v>
      </c>
      <c r="I5" t="s">
        <v>266</v>
      </c>
      <c r="J5" t="s">
        <v>267</v>
      </c>
      <c r="K5" t="s">
        <v>268</v>
      </c>
      <c r="L5">
        <v>1368</v>
      </c>
      <c r="N5">
        <v>1011</v>
      </c>
      <c r="O5" t="s">
        <v>269</v>
      </c>
      <c r="P5" t="s">
        <v>269</v>
      </c>
      <c r="Q5">
        <v>1</v>
      </c>
      <c r="X5">
        <v>4.97</v>
      </c>
      <c r="Y5">
        <v>0</v>
      </c>
      <c r="Z5">
        <v>156.56</v>
      </c>
      <c r="AA5">
        <v>14.54</v>
      </c>
      <c r="AB5">
        <v>0</v>
      </c>
      <c r="AC5">
        <v>0</v>
      </c>
      <c r="AD5">
        <v>1</v>
      </c>
      <c r="AE5">
        <v>0</v>
      </c>
      <c r="AF5" t="s">
        <v>24</v>
      </c>
      <c r="AG5">
        <v>5.4670000000000005</v>
      </c>
      <c r="AH5">
        <v>2</v>
      </c>
      <c r="AI5">
        <v>165644662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ROW(Source!A30)</f>
        <v>30</v>
      </c>
      <c r="B6">
        <v>165644667</v>
      </c>
      <c r="C6">
        <v>165644665</v>
      </c>
      <c r="D6">
        <v>164539427</v>
      </c>
      <c r="E6">
        <v>1080</v>
      </c>
      <c r="F6">
        <v>1</v>
      </c>
      <c r="G6">
        <v>1080</v>
      </c>
      <c r="H6">
        <v>1</v>
      </c>
      <c r="I6" t="s">
        <v>263</v>
      </c>
      <c r="J6" t="s">
        <v>3</v>
      </c>
      <c r="K6" t="s">
        <v>264</v>
      </c>
      <c r="L6">
        <v>1191</v>
      </c>
      <c r="N6">
        <v>1013</v>
      </c>
      <c r="O6" t="s">
        <v>265</v>
      </c>
      <c r="P6" t="s">
        <v>265</v>
      </c>
      <c r="Q6">
        <v>1</v>
      </c>
      <c r="X6">
        <v>192.7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24</v>
      </c>
      <c r="AG6">
        <v>211.97</v>
      </c>
      <c r="AH6">
        <v>2</v>
      </c>
      <c r="AI6">
        <v>165644666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ROW(Source!A31)</f>
        <v>31</v>
      </c>
      <c r="B7">
        <v>165659459</v>
      </c>
      <c r="C7">
        <v>165659458</v>
      </c>
      <c r="D7">
        <v>164539427</v>
      </c>
      <c r="E7">
        <v>1080</v>
      </c>
      <c r="F7">
        <v>1</v>
      </c>
      <c r="G7">
        <v>1080</v>
      </c>
      <c r="H7">
        <v>1</v>
      </c>
      <c r="I7" t="s">
        <v>263</v>
      </c>
      <c r="J7" t="s">
        <v>3</v>
      </c>
      <c r="K7" t="s">
        <v>264</v>
      </c>
      <c r="L7">
        <v>1191</v>
      </c>
      <c r="N7">
        <v>1013</v>
      </c>
      <c r="O7" t="s">
        <v>265</v>
      </c>
      <c r="P7" t="s">
        <v>265</v>
      </c>
      <c r="Q7">
        <v>1</v>
      </c>
      <c r="X7">
        <v>83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24</v>
      </c>
      <c r="AG7">
        <v>91.300000000000011</v>
      </c>
      <c r="AH7">
        <v>2</v>
      </c>
      <c r="AI7">
        <v>165659459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ROW(Source!A32)</f>
        <v>32</v>
      </c>
      <c r="B8">
        <v>165644671</v>
      </c>
      <c r="C8">
        <v>165644668</v>
      </c>
      <c r="D8">
        <v>164539427</v>
      </c>
      <c r="E8">
        <v>1080</v>
      </c>
      <c r="F8">
        <v>1</v>
      </c>
      <c r="G8">
        <v>1080</v>
      </c>
      <c r="H8">
        <v>1</v>
      </c>
      <c r="I8" t="s">
        <v>263</v>
      </c>
      <c r="J8" t="s">
        <v>3</v>
      </c>
      <c r="K8" t="s">
        <v>264</v>
      </c>
      <c r="L8">
        <v>1191</v>
      </c>
      <c r="N8">
        <v>1013</v>
      </c>
      <c r="O8" t="s">
        <v>265</v>
      </c>
      <c r="P8" t="s">
        <v>265</v>
      </c>
      <c r="Q8">
        <v>1</v>
      </c>
      <c r="X8">
        <v>0.56999999999999995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48</v>
      </c>
      <c r="AG8">
        <v>0.3135</v>
      </c>
      <c r="AH8">
        <v>2</v>
      </c>
      <c r="AI8">
        <v>165644669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ROW(Source!A32)</f>
        <v>32</v>
      </c>
      <c r="B9">
        <v>165644672</v>
      </c>
      <c r="C9">
        <v>165644668</v>
      </c>
      <c r="D9">
        <v>164609999</v>
      </c>
      <c r="E9">
        <v>1</v>
      </c>
      <c r="F9">
        <v>1</v>
      </c>
      <c r="G9">
        <v>1080</v>
      </c>
      <c r="H9">
        <v>2</v>
      </c>
      <c r="I9" t="s">
        <v>266</v>
      </c>
      <c r="J9" t="s">
        <v>267</v>
      </c>
      <c r="K9" t="s">
        <v>268</v>
      </c>
      <c r="L9">
        <v>1368</v>
      </c>
      <c r="N9">
        <v>1011</v>
      </c>
      <c r="O9" t="s">
        <v>269</v>
      </c>
      <c r="P9" t="s">
        <v>269</v>
      </c>
      <c r="Q9">
        <v>1</v>
      </c>
      <c r="X9">
        <v>4.97</v>
      </c>
      <c r="Y9">
        <v>0</v>
      </c>
      <c r="Z9">
        <v>156.56</v>
      </c>
      <c r="AA9">
        <v>14.54</v>
      </c>
      <c r="AB9">
        <v>0</v>
      </c>
      <c r="AC9">
        <v>0</v>
      </c>
      <c r="AD9">
        <v>1</v>
      </c>
      <c r="AE9">
        <v>0</v>
      </c>
      <c r="AF9" t="s">
        <v>47</v>
      </c>
      <c r="AG9">
        <v>4.920300000000001</v>
      </c>
      <c r="AH9">
        <v>2</v>
      </c>
      <c r="AI9">
        <v>165644670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ROW(Source!A33)</f>
        <v>33</v>
      </c>
      <c r="B10">
        <v>165644675</v>
      </c>
      <c r="C10">
        <v>165644673</v>
      </c>
      <c r="D10">
        <v>164539427</v>
      </c>
      <c r="E10">
        <v>1080</v>
      </c>
      <c r="F10">
        <v>1</v>
      </c>
      <c r="G10">
        <v>1080</v>
      </c>
      <c r="H10">
        <v>1</v>
      </c>
      <c r="I10" t="s">
        <v>263</v>
      </c>
      <c r="J10" t="s">
        <v>3</v>
      </c>
      <c r="K10" t="s">
        <v>264</v>
      </c>
      <c r="L10">
        <v>1191</v>
      </c>
      <c r="N10">
        <v>1013</v>
      </c>
      <c r="O10" t="s">
        <v>265</v>
      </c>
      <c r="P10" t="s">
        <v>265</v>
      </c>
      <c r="Q10">
        <v>1</v>
      </c>
      <c r="X10">
        <v>107.04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 t="s">
        <v>24</v>
      </c>
      <c r="AG10">
        <v>117.74400000000001</v>
      </c>
      <c r="AH10">
        <v>2</v>
      </c>
      <c r="AI10">
        <v>165644674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ROW(Source!A34)</f>
        <v>34</v>
      </c>
      <c r="B11">
        <v>165644678</v>
      </c>
      <c r="C11">
        <v>165644676</v>
      </c>
      <c r="D11">
        <v>164539427</v>
      </c>
      <c r="E11">
        <v>1080</v>
      </c>
      <c r="F11">
        <v>1</v>
      </c>
      <c r="G11">
        <v>1080</v>
      </c>
      <c r="H11">
        <v>1</v>
      </c>
      <c r="I11" t="s">
        <v>263</v>
      </c>
      <c r="J11" t="s">
        <v>3</v>
      </c>
      <c r="K11" t="s">
        <v>264</v>
      </c>
      <c r="L11">
        <v>1191</v>
      </c>
      <c r="N11">
        <v>1013</v>
      </c>
      <c r="O11" t="s">
        <v>265</v>
      </c>
      <c r="P11" t="s">
        <v>265</v>
      </c>
      <c r="Q11">
        <v>1</v>
      </c>
      <c r="X11">
        <v>192.7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24</v>
      </c>
      <c r="AG11">
        <v>211.97</v>
      </c>
      <c r="AH11">
        <v>2</v>
      </c>
      <c r="AI11">
        <v>165644677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ROW(Source!A35)</f>
        <v>35</v>
      </c>
      <c r="B12">
        <v>165644681</v>
      </c>
      <c r="C12">
        <v>165644679</v>
      </c>
      <c r="D12">
        <v>164539427</v>
      </c>
      <c r="E12">
        <v>1080</v>
      </c>
      <c r="F12">
        <v>1</v>
      </c>
      <c r="G12">
        <v>1080</v>
      </c>
      <c r="H12">
        <v>1</v>
      </c>
      <c r="I12" t="s">
        <v>263</v>
      </c>
      <c r="J12" t="s">
        <v>3</v>
      </c>
      <c r="K12" t="s">
        <v>264</v>
      </c>
      <c r="L12">
        <v>1191</v>
      </c>
      <c r="N12">
        <v>1013</v>
      </c>
      <c r="O12" t="s">
        <v>265</v>
      </c>
      <c r="P12" t="s">
        <v>265</v>
      </c>
      <c r="Q12">
        <v>1</v>
      </c>
      <c r="X12">
        <v>107.04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24</v>
      </c>
      <c r="AG12">
        <v>117.74400000000001</v>
      </c>
      <c r="AH12">
        <v>2</v>
      </c>
      <c r="AI12">
        <v>165644680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ROW(Source!A71)</f>
        <v>71</v>
      </c>
      <c r="B13">
        <v>165644685</v>
      </c>
      <c r="C13">
        <v>165644682</v>
      </c>
      <c r="D13">
        <v>164539427</v>
      </c>
      <c r="E13">
        <v>1080</v>
      </c>
      <c r="F13">
        <v>1</v>
      </c>
      <c r="G13">
        <v>1080</v>
      </c>
      <c r="H13">
        <v>1</v>
      </c>
      <c r="I13" t="s">
        <v>263</v>
      </c>
      <c r="J13" t="s">
        <v>3</v>
      </c>
      <c r="K13" t="s">
        <v>264</v>
      </c>
      <c r="L13">
        <v>1191</v>
      </c>
      <c r="N13">
        <v>1013</v>
      </c>
      <c r="O13" t="s">
        <v>265</v>
      </c>
      <c r="P13" t="s">
        <v>265</v>
      </c>
      <c r="Q13">
        <v>1</v>
      </c>
      <c r="X13">
        <v>6.08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24</v>
      </c>
      <c r="AG13">
        <v>6.6880000000000006</v>
      </c>
      <c r="AH13">
        <v>2</v>
      </c>
      <c r="AI13">
        <v>165644683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ROW(Source!A71)</f>
        <v>71</v>
      </c>
      <c r="B14">
        <v>165644686</v>
      </c>
      <c r="C14">
        <v>165644682</v>
      </c>
      <c r="D14">
        <v>164610840</v>
      </c>
      <c r="E14">
        <v>1</v>
      </c>
      <c r="F14">
        <v>1</v>
      </c>
      <c r="G14">
        <v>1080</v>
      </c>
      <c r="H14">
        <v>2</v>
      </c>
      <c r="I14" t="s">
        <v>274</v>
      </c>
      <c r="J14" t="s">
        <v>275</v>
      </c>
      <c r="K14" t="s">
        <v>276</v>
      </c>
      <c r="L14">
        <v>1368</v>
      </c>
      <c r="N14">
        <v>1011</v>
      </c>
      <c r="O14" t="s">
        <v>269</v>
      </c>
      <c r="P14" t="s">
        <v>269</v>
      </c>
      <c r="Q14">
        <v>1</v>
      </c>
      <c r="X14">
        <v>4.57</v>
      </c>
      <c r="Y14">
        <v>0</v>
      </c>
      <c r="Z14">
        <v>83.1</v>
      </c>
      <c r="AA14">
        <v>12.62</v>
      </c>
      <c r="AB14">
        <v>0</v>
      </c>
      <c r="AC14">
        <v>0</v>
      </c>
      <c r="AD14">
        <v>1</v>
      </c>
      <c r="AE14">
        <v>0</v>
      </c>
      <c r="AF14" t="s">
        <v>24</v>
      </c>
      <c r="AG14">
        <v>5.027000000000001</v>
      </c>
      <c r="AH14">
        <v>2</v>
      </c>
      <c r="AI14">
        <v>165644684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ROW(Source!A71)</f>
        <v>71</v>
      </c>
      <c r="B15">
        <v>165644687</v>
      </c>
      <c r="C15">
        <v>165644682</v>
      </c>
      <c r="D15">
        <v>164571279</v>
      </c>
      <c r="E15">
        <v>1080</v>
      </c>
      <c r="F15">
        <v>1</v>
      </c>
      <c r="G15">
        <v>1080</v>
      </c>
      <c r="H15">
        <v>3</v>
      </c>
      <c r="I15" t="s">
        <v>401</v>
      </c>
      <c r="J15" t="s">
        <v>3</v>
      </c>
      <c r="K15" t="s">
        <v>402</v>
      </c>
      <c r="L15">
        <v>1339</v>
      </c>
      <c r="N15">
        <v>1007</v>
      </c>
      <c r="O15" t="s">
        <v>127</v>
      </c>
      <c r="P15" t="s">
        <v>127</v>
      </c>
      <c r="Q15">
        <v>1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 t="s">
        <v>23</v>
      </c>
      <c r="AG15">
        <v>0</v>
      </c>
      <c r="AH15">
        <v>3</v>
      </c>
      <c r="AI15">
        <v>-1</v>
      </c>
      <c r="AJ15" t="s">
        <v>3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ROW(Source!A72)</f>
        <v>72</v>
      </c>
      <c r="B16">
        <v>165644691</v>
      </c>
      <c r="C16">
        <v>165644688</v>
      </c>
      <c r="D16">
        <v>164539427</v>
      </c>
      <c r="E16">
        <v>1080</v>
      </c>
      <c r="F16">
        <v>1</v>
      </c>
      <c r="G16">
        <v>1080</v>
      </c>
      <c r="H16">
        <v>1</v>
      </c>
      <c r="I16" t="s">
        <v>263</v>
      </c>
      <c r="J16" t="s">
        <v>3</v>
      </c>
      <c r="K16" t="s">
        <v>264</v>
      </c>
      <c r="L16">
        <v>1191</v>
      </c>
      <c r="N16">
        <v>1013</v>
      </c>
      <c r="O16" t="s">
        <v>265</v>
      </c>
      <c r="P16" t="s">
        <v>265</v>
      </c>
      <c r="Q16">
        <v>1</v>
      </c>
      <c r="X16">
        <v>2.2799999999999998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1</v>
      </c>
      <c r="AF16" t="s">
        <v>24</v>
      </c>
      <c r="AG16">
        <v>2.508</v>
      </c>
      <c r="AH16">
        <v>2</v>
      </c>
      <c r="AI16">
        <v>165644689</v>
      </c>
      <c r="AJ16">
        <v>15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ROW(Source!A72)</f>
        <v>72</v>
      </c>
      <c r="B17">
        <v>165644692</v>
      </c>
      <c r="C17">
        <v>165644688</v>
      </c>
      <c r="D17">
        <v>164610840</v>
      </c>
      <c r="E17">
        <v>1</v>
      </c>
      <c r="F17">
        <v>1</v>
      </c>
      <c r="G17">
        <v>1080</v>
      </c>
      <c r="H17">
        <v>2</v>
      </c>
      <c r="I17" t="s">
        <v>274</v>
      </c>
      <c r="J17" t="s">
        <v>275</v>
      </c>
      <c r="K17" t="s">
        <v>276</v>
      </c>
      <c r="L17">
        <v>1368</v>
      </c>
      <c r="N17">
        <v>1011</v>
      </c>
      <c r="O17" t="s">
        <v>269</v>
      </c>
      <c r="P17" t="s">
        <v>269</v>
      </c>
      <c r="Q17">
        <v>1</v>
      </c>
      <c r="X17">
        <v>1.31</v>
      </c>
      <c r="Y17">
        <v>0</v>
      </c>
      <c r="Z17">
        <v>83.1</v>
      </c>
      <c r="AA17">
        <v>12.62</v>
      </c>
      <c r="AB17">
        <v>0</v>
      </c>
      <c r="AC17">
        <v>0</v>
      </c>
      <c r="AD17">
        <v>1</v>
      </c>
      <c r="AE17">
        <v>0</v>
      </c>
      <c r="AF17" t="s">
        <v>24</v>
      </c>
      <c r="AG17">
        <v>1.4410000000000003</v>
      </c>
      <c r="AH17">
        <v>2</v>
      </c>
      <c r="AI17">
        <v>165644690</v>
      </c>
      <c r="AJ17">
        <v>16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ROW(Source!A72)</f>
        <v>72</v>
      </c>
      <c r="B18">
        <v>165644693</v>
      </c>
      <c r="C18">
        <v>165644688</v>
      </c>
      <c r="D18">
        <v>164571279</v>
      </c>
      <c r="E18">
        <v>1080</v>
      </c>
      <c r="F18">
        <v>1</v>
      </c>
      <c r="G18">
        <v>1080</v>
      </c>
      <c r="H18">
        <v>3</v>
      </c>
      <c r="I18" t="s">
        <v>401</v>
      </c>
      <c r="J18" t="s">
        <v>3</v>
      </c>
      <c r="K18" t="s">
        <v>402</v>
      </c>
      <c r="L18">
        <v>1339</v>
      </c>
      <c r="N18">
        <v>1007</v>
      </c>
      <c r="O18" t="s">
        <v>127</v>
      </c>
      <c r="P18" t="s">
        <v>127</v>
      </c>
      <c r="Q18">
        <v>1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 t="s">
        <v>23</v>
      </c>
      <c r="AG18">
        <v>0</v>
      </c>
      <c r="AH18">
        <v>3</v>
      </c>
      <c r="AI18">
        <v>-1</v>
      </c>
      <c r="AJ18" t="s">
        <v>3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ROW(Source!A74)</f>
        <v>74</v>
      </c>
      <c r="B19">
        <v>165644737</v>
      </c>
      <c r="C19">
        <v>165644723</v>
      </c>
      <c r="D19">
        <v>164539427</v>
      </c>
      <c r="E19">
        <v>1080</v>
      </c>
      <c r="F19">
        <v>1</v>
      </c>
      <c r="G19">
        <v>1080</v>
      </c>
      <c r="H19">
        <v>1</v>
      </c>
      <c r="I19" t="s">
        <v>263</v>
      </c>
      <c r="J19" t="s">
        <v>3</v>
      </c>
      <c r="K19" t="s">
        <v>264</v>
      </c>
      <c r="L19">
        <v>1191</v>
      </c>
      <c r="N19">
        <v>1013</v>
      </c>
      <c r="O19" t="s">
        <v>265</v>
      </c>
      <c r="P19" t="s">
        <v>265</v>
      </c>
      <c r="Q19">
        <v>1</v>
      </c>
      <c r="X19">
        <v>12.2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</v>
      </c>
      <c r="AF19" t="s">
        <v>24</v>
      </c>
      <c r="AG19">
        <v>13.42</v>
      </c>
      <c r="AH19">
        <v>2</v>
      </c>
      <c r="AI19">
        <v>165644724</v>
      </c>
      <c r="AJ19">
        <v>17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ROW(Source!A74)</f>
        <v>74</v>
      </c>
      <c r="B20">
        <v>165644738</v>
      </c>
      <c r="C20">
        <v>165644723</v>
      </c>
      <c r="D20">
        <v>164610840</v>
      </c>
      <c r="E20">
        <v>1</v>
      </c>
      <c r="F20">
        <v>1</v>
      </c>
      <c r="G20">
        <v>1080</v>
      </c>
      <c r="H20">
        <v>2</v>
      </c>
      <c r="I20" t="s">
        <v>274</v>
      </c>
      <c r="J20" t="s">
        <v>275</v>
      </c>
      <c r="K20" t="s">
        <v>276</v>
      </c>
      <c r="L20">
        <v>1368</v>
      </c>
      <c r="N20">
        <v>1011</v>
      </c>
      <c r="O20" t="s">
        <v>269</v>
      </c>
      <c r="P20" t="s">
        <v>269</v>
      </c>
      <c r="Q20">
        <v>1</v>
      </c>
      <c r="X20">
        <v>1.07</v>
      </c>
      <c r="Y20">
        <v>0</v>
      </c>
      <c r="Z20">
        <v>83.1</v>
      </c>
      <c r="AA20">
        <v>12.62</v>
      </c>
      <c r="AB20">
        <v>0</v>
      </c>
      <c r="AC20">
        <v>0</v>
      </c>
      <c r="AD20">
        <v>1</v>
      </c>
      <c r="AE20">
        <v>0</v>
      </c>
      <c r="AF20" t="s">
        <v>24</v>
      </c>
      <c r="AG20">
        <v>1.1770000000000003</v>
      </c>
      <c r="AH20">
        <v>2</v>
      </c>
      <c r="AI20">
        <v>165644725</v>
      </c>
      <c r="AJ20">
        <v>18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ROW(Source!A74)</f>
        <v>74</v>
      </c>
      <c r="B21">
        <v>165644739</v>
      </c>
      <c r="C21">
        <v>165644723</v>
      </c>
      <c r="D21">
        <v>164610159</v>
      </c>
      <c r="E21">
        <v>1</v>
      </c>
      <c r="F21">
        <v>1</v>
      </c>
      <c r="G21">
        <v>1080</v>
      </c>
      <c r="H21">
        <v>2</v>
      </c>
      <c r="I21" t="s">
        <v>277</v>
      </c>
      <c r="J21" t="s">
        <v>278</v>
      </c>
      <c r="K21" t="s">
        <v>279</v>
      </c>
      <c r="L21">
        <v>1368</v>
      </c>
      <c r="N21">
        <v>1011</v>
      </c>
      <c r="O21" t="s">
        <v>269</v>
      </c>
      <c r="P21" t="s">
        <v>269</v>
      </c>
      <c r="Q21">
        <v>1</v>
      </c>
      <c r="X21">
        <v>2.77</v>
      </c>
      <c r="Y21">
        <v>0</v>
      </c>
      <c r="Z21">
        <v>2.27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24</v>
      </c>
      <c r="AG21">
        <v>3.0470000000000002</v>
      </c>
      <c r="AH21">
        <v>2</v>
      </c>
      <c r="AI21">
        <v>165644726</v>
      </c>
      <c r="AJ21">
        <v>19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ROW(Source!A74)</f>
        <v>74</v>
      </c>
      <c r="B22">
        <v>165644740</v>
      </c>
      <c r="C22">
        <v>165644723</v>
      </c>
      <c r="D22">
        <v>164610169</v>
      </c>
      <c r="E22">
        <v>1</v>
      </c>
      <c r="F22">
        <v>1</v>
      </c>
      <c r="G22">
        <v>1080</v>
      </c>
      <c r="H22">
        <v>2</v>
      </c>
      <c r="I22" t="s">
        <v>280</v>
      </c>
      <c r="J22" t="s">
        <v>281</v>
      </c>
      <c r="K22" t="s">
        <v>282</v>
      </c>
      <c r="L22">
        <v>1368</v>
      </c>
      <c r="N22">
        <v>1011</v>
      </c>
      <c r="O22" t="s">
        <v>269</v>
      </c>
      <c r="P22" t="s">
        <v>269</v>
      </c>
      <c r="Q22">
        <v>1</v>
      </c>
      <c r="X22">
        <v>2.77</v>
      </c>
      <c r="Y22">
        <v>0</v>
      </c>
      <c r="Z22">
        <v>0.73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24</v>
      </c>
      <c r="AG22">
        <v>3.0470000000000002</v>
      </c>
      <c r="AH22">
        <v>2</v>
      </c>
      <c r="AI22">
        <v>165644727</v>
      </c>
      <c r="AJ22">
        <v>20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ROW(Source!A74)</f>
        <v>74</v>
      </c>
      <c r="B23">
        <v>165644741</v>
      </c>
      <c r="C23">
        <v>165644723</v>
      </c>
      <c r="D23">
        <v>164579747</v>
      </c>
      <c r="E23">
        <v>1</v>
      </c>
      <c r="F23">
        <v>1</v>
      </c>
      <c r="G23">
        <v>1080</v>
      </c>
      <c r="H23">
        <v>3</v>
      </c>
      <c r="I23" t="s">
        <v>283</v>
      </c>
      <c r="J23" t="s">
        <v>284</v>
      </c>
      <c r="K23" t="s">
        <v>285</v>
      </c>
      <c r="L23">
        <v>1348</v>
      </c>
      <c r="N23">
        <v>1009</v>
      </c>
      <c r="O23" t="s">
        <v>221</v>
      </c>
      <c r="P23" t="s">
        <v>221</v>
      </c>
      <c r="Q23">
        <v>1000</v>
      </c>
      <c r="X23">
        <v>1E-3</v>
      </c>
      <c r="Y23">
        <v>7246.05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23</v>
      </c>
      <c r="AG23">
        <v>1E-3</v>
      </c>
      <c r="AH23">
        <v>2</v>
      </c>
      <c r="AI23">
        <v>165644728</v>
      </c>
      <c r="AJ23">
        <v>21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ROW(Source!A74)</f>
        <v>74</v>
      </c>
      <c r="B24">
        <v>165644742</v>
      </c>
      <c r="C24">
        <v>165644723</v>
      </c>
      <c r="D24">
        <v>164579764</v>
      </c>
      <c r="E24">
        <v>1</v>
      </c>
      <c r="F24">
        <v>1</v>
      </c>
      <c r="G24">
        <v>1080</v>
      </c>
      <c r="H24">
        <v>3</v>
      </c>
      <c r="I24" t="s">
        <v>286</v>
      </c>
      <c r="J24" t="s">
        <v>287</v>
      </c>
      <c r="K24" t="s">
        <v>288</v>
      </c>
      <c r="L24">
        <v>1348</v>
      </c>
      <c r="N24">
        <v>1009</v>
      </c>
      <c r="O24" t="s">
        <v>221</v>
      </c>
      <c r="P24" t="s">
        <v>221</v>
      </c>
      <c r="Q24">
        <v>1000</v>
      </c>
      <c r="X24">
        <v>0.01</v>
      </c>
      <c r="Y24">
        <v>9844.31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23</v>
      </c>
      <c r="AG24">
        <v>0.01</v>
      </c>
      <c r="AH24">
        <v>2</v>
      </c>
      <c r="AI24">
        <v>165644729</v>
      </c>
      <c r="AJ24">
        <v>22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ROW(Source!A74)</f>
        <v>74</v>
      </c>
      <c r="B25">
        <v>165644743</v>
      </c>
      <c r="C25">
        <v>165644723</v>
      </c>
      <c r="D25">
        <v>164579346</v>
      </c>
      <c r="E25">
        <v>1</v>
      </c>
      <c r="F25">
        <v>1</v>
      </c>
      <c r="G25">
        <v>1080</v>
      </c>
      <c r="H25">
        <v>3</v>
      </c>
      <c r="I25" t="s">
        <v>289</v>
      </c>
      <c r="J25" t="s">
        <v>290</v>
      </c>
      <c r="K25" t="s">
        <v>291</v>
      </c>
      <c r="L25">
        <v>1348</v>
      </c>
      <c r="N25">
        <v>1009</v>
      </c>
      <c r="O25" t="s">
        <v>221</v>
      </c>
      <c r="P25" t="s">
        <v>221</v>
      </c>
      <c r="Q25">
        <v>1000</v>
      </c>
      <c r="X25">
        <v>2.5000000000000001E-4</v>
      </c>
      <c r="Y25">
        <v>16214.84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23</v>
      </c>
      <c r="AG25">
        <v>2.5000000000000001E-4</v>
      </c>
      <c r="AH25">
        <v>2</v>
      </c>
      <c r="AI25">
        <v>165644730</v>
      </c>
      <c r="AJ25">
        <v>23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ROW(Source!A74)</f>
        <v>74</v>
      </c>
      <c r="B26">
        <v>165644744</v>
      </c>
      <c r="C26">
        <v>165644723</v>
      </c>
      <c r="D26">
        <v>164579353</v>
      </c>
      <c r="E26">
        <v>1</v>
      </c>
      <c r="F26">
        <v>1</v>
      </c>
      <c r="G26">
        <v>1080</v>
      </c>
      <c r="H26">
        <v>3</v>
      </c>
      <c r="I26" t="s">
        <v>292</v>
      </c>
      <c r="J26" t="s">
        <v>293</v>
      </c>
      <c r="K26" t="s">
        <v>294</v>
      </c>
      <c r="L26">
        <v>1348</v>
      </c>
      <c r="N26">
        <v>1009</v>
      </c>
      <c r="O26" t="s">
        <v>221</v>
      </c>
      <c r="P26" t="s">
        <v>221</v>
      </c>
      <c r="Q26">
        <v>1000</v>
      </c>
      <c r="X26">
        <v>6.0000000000000002E-5</v>
      </c>
      <c r="Y26">
        <v>11233.62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23</v>
      </c>
      <c r="AG26">
        <v>6.0000000000000002E-5</v>
      </c>
      <c r="AH26">
        <v>2</v>
      </c>
      <c r="AI26">
        <v>165644731</v>
      </c>
      <c r="AJ26">
        <v>24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ROW(Source!A74)</f>
        <v>74</v>
      </c>
      <c r="B27">
        <v>165644745</v>
      </c>
      <c r="C27">
        <v>165644723</v>
      </c>
      <c r="D27">
        <v>164585864</v>
      </c>
      <c r="E27">
        <v>1</v>
      </c>
      <c r="F27">
        <v>1</v>
      </c>
      <c r="G27">
        <v>1080</v>
      </c>
      <c r="H27">
        <v>3</v>
      </c>
      <c r="I27" t="s">
        <v>295</v>
      </c>
      <c r="J27" t="s">
        <v>296</v>
      </c>
      <c r="K27" t="s">
        <v>297</v>
      </c>
      <c r="L27">
        <v>1346</v>
      </c>
      <c r="N27">
        <v>1009</v>
      </c>
      <c r="O27" t="s">
        <v>298</v>
      </c>
      <c r="P27" t="s">
        <v>298</v>
      </c>
      <c r="Q27">
        <v>1</v>
      </c>
      <c r="X27">
        <v>0.8</v>
      </c>
      <c r="Y27">
        <v>25.8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23</v>
      </c>
      <c r="AG27">
        <v>0.8</v>
      </c>
      <c r="AH27">
        <v>2</v>
      </c>
      <c r="AI27">
        <v>165644732</v>
      </c>
      <c r="AJ27">
        <v>25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ROW(Source!A74)</f>
        <v>74</v>
      </c>
      <c r="B28">
        <v>165644746</v>
      </c>
      <c r="C28">
        <v>165644723</v>
      </c>
      <c r="D28">
        <v>164579655</v>
      </c>
      <c r="E28">
        <v>1</v>
      </c>
      <c r="F28">
        <v>1</v>
      </c>
      <c r="G28">
        <v>1080</v>
      </c>
      <c r="H28">
        <v>3</v>
      </c>
      <c r="I28" t="s">
        <v>299</v>
      </c>
      <c r="J28" t="s">
        <v>300</v>
      </c>
      <c r="K28" t="s">
        <v>301</v>
      </c>
      <c r="L28">
        <v>1348</v>
      </c>
      <c r="N28">
        <v>1009</v>
      </c>
      <c r="O28" t="s">
        <v>221</v>
      </c>
      <c r="P28" t="s">
        <v>221</v>
      </c>
      <c r="Q28">
        <v>1000</v>
      </c>
      <c r="X28">
        <v>4.0000000000000003E-5</v>
      </c>
      <c r="Y28">
        <v>7973.67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23</v>
      </c>
      <c r="AG28">
        <v>4.0000000000000003E-5</v>
      </c>
      <c r="AH28">
        <v>2</v>
      </c>
      <c r="AI28">
        <v>165644733</v>
      </c>
      <c r="AJ28">
        <v>26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ROW(Source!A74)</f>
        <v>74</v>
      </c>
      <c r="B29">
        <v>165644747</v>
      </c>
      <c r="C29">
        <v>165644723</v>
      </c>
      <c r="D29">
        <v>164602905</v>
      </c>
      <c r="E29">
        <v>1</v>
      </c>
      <c r="F29">
        <v>1</v>
      </c>
      <c r="G29">
        <v>1080</v>
      </c>
      <c r="H29">
        <v>3</v>
      </c>
      <c r="I29" t="s">
        <v>302</v>
      </c>
      <c r="J29" t="s">
        <v>303</v>
      </c>
      <c r="K29" t="s">
        <v>304</v>
      </c>
      <c r="L29">
        <v>1356</v>
      </c>
      <c r="N29">
        <v>1010</v>
      </c>
      <c r="O29" t="s">
        <v>305</v>
      </c>
      <c r="P29" t="s">
        <v>305</v>
      </c>
      <c r="Q29">
        <v>1000</v>
      </c>
      <c r="X29">
        <v>4.1000000000000003E-3</v>
      </c>
      <c r="Y29">
        <v>226.66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23</v>
      </c>
      <c r="AG29">
        <v>4.1000000000000003E-3</v>
      </c>
      <c r="AH29">
        <v>2</v>
      </c>
      <c r="AI29">
        <v>165644734</v>
      </c>
      <c r="AJ29">
        <v>27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ROW(Source!A74)</f>
        <v>74</v>
      </c>
      <c r="B30">
        <v>165644748</v>
      </c>
      <c r="C30">
        <v>165644723</v>
      </c>
      <c r="D30">
        <v>164602566</v>
      </c>
      <c r="E30">
        <v>1</v>
      </c>
      <c r="F30">
        <v>1</v>
      </c>
      <c r="G30">
        <v>1080</v>
      </c>
      <c r="H30">
        <v>3</v>
      </c>
      <c r="I30" t="s">
        <v>306</v>
      </c>
      <c r="J30" t="s">
        <v>307</v>
      </c>
      <c r="K30" t="s">
        <v>308</v>
      </c>
      <c r="L30">
        <v>1301</v>
      </c>
      <c r="N30">
        <v>1003</v>
      </c>
      <c r="O30" t="s">
        <v>139</v>
      </c>
      <c r="P30" t="s">
        <v>139</v>
      </c>
      <c r="Q30">
        <v>1</v>
      </c>
      <c r="X30">
        <v>0.96</v>
      </c>
      <c r="Y30">
        <v>0.7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23</v>
      </c>
      <c r="AG30">
        <v>0.96</v>
      </c>
      <c r="AH30">
        <v>2</v>
      </c>
      <c r="AI30">
        <v>165644735</v>
      </c>
      <c r="AJ30">
        <v>28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ROW(Source!A74)</f>
        <v>74</v>
      </c>
      <c r="B31">
        <v>165644749</v>
      </c>
      <c r="C31">
        <v>165644723</v>
      </c>
      <c r="D31">
        <v>164602568</v>
      </c>
      <c r="E31">
        <v>1</v>
      </c>
      <c r="F31">
        <v>1</v>
      </c>
      <c r="G31">
        <v>1080</v>
      </c>
      <c r="H31">
        <v>3</v>
      </c>
      <c r="I31" t="s">
        <v>309</v>
      </c>
      <c r="J31" t="s">
        <v>310</v>
      </c>
      <c r="K31" t="s">
        <v>311</v>
      </c>
      <c r="L31">
        <v>1356</v>
      </c>
      <c r="N31">
        <v>1010</v>
      </c>
      <c r="O31" t="s">
        <v>305</v>
      </c>
      <c r="P31" t="s">
        <v>305</v>
      </c>
      <c r="Q31">
        <v>1000</v>
      </c>
      <c r="X31">
        <v>8.3199999999999993E-3</v>
      </c>
      <c r="Y31">
        <v>6.44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23</v>
      </c>
      <c r="AG31">
        <v>8.3199999999999993E-3</v>
      </c>
      <c r="AH31">
        <v>2</v>
      </c>
      <c r="AI31">
        <v>165644736</v>
      </c>
      <c r="AJ31">
        <v>29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ROW(Source!A74)</f>
        <v>74</v>
      </c>
      <c r="B32">
        <v>165644750</v>
      </c>
      <c r="C32">
        <v>165644723</v>
      </c>
      <c r="D32">
        <v>164554883</v>
      </c>
      <c r="E32">
        <v>1080</v>
      </c>
      <c r="F32">
        <v>1</v>
      </c>
      <c r="G32">
        <v>1080</v>
      </c>
      <c r="H32">
        <v>3</v>
      </c>
      <c r="I32" t="s">
        <v>403</v>
      </c>
      <c r="J32" t="s">
        <v>3</v>
      </c>
      <c r="K32" t="s">
        <v>404</v>
      </c>
      <c r="L32">
        <v>1303</v>
      </c>
      <c r="N32">
        <v>1003</v>
      </c>
      <c r="O32" t="s">
        <v>405</v>
      </c>
      <c r="P32" t="s">
        <v>405</v>
      </c>
      <c r="Q32">
        <v>1000</v>
      </c>
      <c r="X32">
        <v>0.10199999999999999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23</v>
      </c>
      <c r="AG32">
        <v>0.10199999999999999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ROW(Source!A76)</f>
        <v>76</v>
      </c>
      <c r="B33">
        <v>165657491</v>
      </c>
      <c r="C33">
        <v>165657483</v>
      </c>
      <c r="D33">
        <v>164539427</v>
      </c>
      <c r="E33">
        <v>1080</v>
      </c>
      <c r="F33">
        <v>1</v>
      </c>
      <c r="G33">
        <v>1080</v>
      </c>
      <c r="H33">
        <v>1</v>
      </c>
      <c r="I33" t="s">
        <v>263</v>
      </c>
      <c r="J33" t="s">
        <v>3</v>
      </c>
      <c r="K33" t="s">
        <v>264</v>
      </c>
      <c r="L33">
        <v>1191</v>
      </c>
      <c r="N33">
        <v>1013</v>
      </c>
      <c r="O33" t="s">
        <v>265</v>
      </c>
      <c r="P33" t="s">
        <v>265</v>
      </c>
      <c r="Q33">
        <v>1</v>
      </c>
      <c r="X33">
        <v>6.71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1</v>
      </c>
      <c r="AF33" t="s">
        <v>24</v>
      </c>
      <c r="AG33">
        <v>7.3810000000000002</v>
      </c>
      <c r="AH33">
        <v>2</v>
      </c>
      <c r="AI33">
        <v>165657491</v>
      </c>
      <c r="AJ33">
        <v>30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ROW(Source!A76)</f>
        <v>76</v>
      </c>
      <c r="B34">
        <v>165657492</v>
      </c>
      <c r="C34">
        <v>165657483</v>
      </c>
      <c r="D34">
        <v>164610680</v>
      </c>
      <c r="E34">
        <v>1</v>
      </c>
      <c r="F34">
        <v>1</v>
      </c>
      <c r="G34">
        <v>1080</v>
      </c>
      <c r="H34">
        <v>2</v>
      </c>
      <c r="I34" t="s">
        <v>312</v>
      </c>
      <c r="J34" t="s">
        <v>313</v>
      </c>
      <c r="K34" t="s">
        <v>314</v>
      </c>
      <c r="L34">
        <v>1368</v>
      </c>
      <c r="N34">
        <v>1011</v>
      </c>
      <c r="O34" t="s">
        <v>269</v>
      </c>
      <c r="P34" t="s">
        <v>269</v>
      </c>
      <c r="Q34">
        <v>1</v>
      </c>
      <c r="X34">
        <v>0.72</v>
      </c>
      <c r="Y34">
        <v>0</v>
      </c>
      <c r="Z34">
        <v>0.12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24</v>
      </c>
      <c r="AG34">
        <v>0.79200000000000004</v>
      </c>
      <c r="AH34">
        <v>2</v>
      </c>
      <c r="AI34">
        <v>165657492</v>
      </c>
      <c r="AJ34">
        <v>31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ROW(Source!A76)</f>
        <v>76</v>
      </c>
      <c r="B35">
        <v>165657493</v>
      </c>
      <c r="C35">
        <v>165657483</v>
      </c>
      <c r="D35">
        <v>164610840</v>
      </c>
      <c r="E35">
        <v>1</v>
      </c>
      <c r="F35">
        <v>1</v>
      </c>
      <c r="G35">
        <v>1080</v>
      </c>
      <c r="H35">
        <v>2</v>
      </c>
      <c r="I35" t="s">
        <v>274</v>
      </c>
      <c r="J35" t="s">
        <v>275</v>
      </c>
      <c r="K35" t="s">
        <v>276</v>
      </c>
      <c r="L35">
        <v>1368</v>
      </c>
      <c r="N35">
        <v>1011</v>
      </c>
      <c r="O35" t="s">
        <v>269</v>
      </c>
      <c r="P35" t="s">
        <v>269</v>
      </c>
      <c r="Q35">
        <v>1</v>
      </c>
      <c r="X35">
        <v>0.01</v>
      </c>
      <c r="Y35">
        <v>0</v>
      </c>
      <c r="Z35">
        <v>83.1</v>
      </c>
      <c r="AA35">
        <v>12.62</v>
      </c>
      <c r="AB35">
        <v>0</v>
      </c>
      <c r="AC35">
        <v>0</v>
      </c>
      <c r="AD35">
        <v>1</v>
      </c>
      <c r="AE35">
        <v>0</v>
      </c>
      <c r="AF35" t="s">
        <v>24</v>
      </c>
      <c r="AG35">
        <v>1.1000000000000001E-2</v>
      </c>
      <c r="AH35">
        <v>2</v>
      </c>
      <c r="AI35">
        <v>165657493</v>
      </c>
      <c r="AJ35">
        <v>32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ROW(Source!A76)</f>
        <v>76</v>
      </c>
      <c r="B36">
        <v>165657494</v>
      </c>
      <c r="C36">
        <v>165657483</v>
      </c>
      <c r="D36">
        <v>164580901</v>
      </c>
      <c r="E36">
        <v>1</v>
      </c>
      <c r="F36">
        <v>1</v>
      </c>
      <c r="G36">
        <v>1080</v>
      </c>
      <c r="H36">
        <v>3</v>
      </c>
      <c r="I36" t="s">
        <v>315</v>
      </c>
      <c r="J36" t="s">
        <v>316</v>
      </c>
      <c r="K36" t="s">
        <v>317</v>
      </c>
      <c r="L36">
        <v>1346</v>
      </c>
      <c r="N36">
        <v>1009</v>
      </c>
      <c r="O36" t="s">
        <v>298</v>
      </c>
      <c r="P36" t="s">
        <v>298</v>
      </c>
      <c r="Q36">
        <v>1</v>
      </c>
      <c r="X36">
        <v>2.2578</v>
      </c>
      <c r="Y36">
        <v>6.25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23</v>
      </c>
      <c r="AG36">
        <v>2.2578</v>
      </c>
      <c r="AH36">
        <v>2</v>
      </c>
      <c r="AI36">
        <v>165657494</v>
      </c>
      <c r="AJ36">
        <v>33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ROW(Source!A76)</f>
        <v>76</v>
      </c>
      <c r="B37">
        <v>165657495</v>
      </c>
      <c r="C37">
        <v>165657483</v>
      </c>
      <c r="D37">
        <v>164552318</v>
      </c>
      <c r="E37">
        <v>1080</v>
      </c>
      <c r="F37">
        <v>1</v>
      </c>
      <c r="G37">
        <v>1080</v>
      </c>
      <c r="H37">
        <v>3</v>
      </c>
      <c r="I37" t="s">
        <v>406</v>
      </c>
      <c r="J37" t="s">
        <v>3</v>
      </c>
      <c r="K37" t="s">
        <v>407</v>
      </c>
      <c r="L37">
        <v>1391</v>
      </c>
      <c r="N37">
        <v>1013</v>
      </c>
      <c r="O37" t="s">
        <v>157</v>
      </c>
      <c r="P37" t="s">
        <v>157</v>
      </c>
      <c r="Q37">
        <v>1</v>
      </c>
      <c r="X37">
        <v>1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 t="s">
        <v>23</v>
      </c>
      <c r="AG37">
        <v>1</v>
      </c>
      <c r="AH37">
        <v>3</v>
      </c>
      <c r="AI37">
        <v>-1</v>
      </c>
      <c r="AJ37" t="s">
        <v>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ROW(Source!A115)</f>
        <v>115</v>
      </c>
      <c r="B38">
        <v>165644772</v>
      </c>
      <c r="C38">
        <v>165644763</v>
      </c>
      <c r="D38">
        <v>164539427</v>
      </c>
      <c r="E38">
        <v>1080</v>
      </c>
      <c r="F38">
        <v>1</v>
      </c>
      <c r="G38">
        <v>1080</v>
      </c>
      <c r="H38">
        <v>1</v>
      </c>
      <c r="I38" t="s">
        <v>263</v>
      </c>
      <c r="J38" t="s">
        <v>3</v>
      </c>
      <c r="K38" t="s">
        <v>264</v>
      </c>
      <c r="L38">
        <v>1191</v>
      </c>
      <c r="N38">
        <v>1013</v>
      </c>
      <c r="O38" t="s">
        <v>265</v>
      </c>
      <c r="P38" t="s">
        <v>265</v>
      </c>
      <c r="Q38">
        <v>1</v>
      </c>
      <c r="X38">
        <v>0.79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1</v>
      </c>
      <c r="AF38" t="s">
        <v>24</v>
      </c>
      <c r="AG38">
        <v>0.86900000000000011</v>
      </c>
      <c r="AH38">
        <v>2</v>
      </c>
      <c r="AI38">
        <v>165644764</v>
      </c>
      <c r="AJ38">
        <v>34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ROW(Source!A115)</f>
        <v>115</v>
      </c>
      <c r="B39">
        <v>165644774</v>
      </c>
      <c r="C39">
        <v>165644763</v>
      </c>
      <c r="D39">
        <v>164610436</v>
      </c>
      <c r="E39">
        <v>1</v>
      </c>
      <c r="F39">
        <v>1</v>
      </c>
      <c r="G39">
        <v>1080</v>
      </c>
      <c r="H39">
        <v>2</v>
      </c>
      <c r="I39" t="s">
        <v>318</v>
      </c>
      <c r="J39" t="s">
        <v>319</v>
      </c>
      <c r="K39" t="s">
        <v>320</v>
      </c>
      <c r="L39">
        <v>1368</v>
      </c>
      <c r="N39">
        <v>1011</v>
      </c>
      <c r="O39" t="s">
        <v>269</v>
      </c>
      <c r="P39" t="s">
        <v>269</v>
      </c>
      <c r="Q39">
        <v>1</v>
      </c>
      <c r="X39">
        <v>0.13</v>
      </c>
      <c r="Y39">
        <v>0</v>
      </c>
      <c r="Z39">
        <v>48.07</v>
      </c>
      <c r="AA39">
        <v>12.62</v>
      </c>
      <c r="AB39">
        <v>0</v>
      </c>
      <c r="AC39">
        <v>0</v>
      </c>
      <c r="AD39">
        <v>1</v>
      </c>
      <c r="AE39">
        <v>0</v>
      </c>
      <c r="AF39" t="s">
        <v>24</v>
      </c>
      <c r="AG39">
        <v>0.14300000000000002</v>
      </c>
      <c r="AH39">
        <v>2</v>
      </c>
      <c r="AI39">
        <v>165644766</v>
      </c>
      <c r="AJ39">
        <v>35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ROW(Source!A115)</f>
        <v>115</v>
      </c>
      <c r="B40">
        <v>165644773</v>
      </c>
      <c r="C40">
        <v>165644763</v>
      </c>
      <c r="D40">
        <v>164610016</v>
      </c>
      <c r="E40">
        <v>1</v>
      </c>
      <c r="F40">
        <v>1</v>
      </c>
      <c r="G40">
        <v>1080</v>
      </c>
      <c r="H40">
        <v>2</v>
      </c>
      <c r="I40" t="s">
        <v>321</v>
      </c>
      <c r="J40" t="s">
        <v>322</v>
      </c>
      <c r="K40" t="s">
        <v>323</v>
      </c>
      <c r="L40">
        <v>1368</v>
      </c>
      <c r="N40">
        <v>1011</v>
      </c>
      <c r="O40" t="s">
        <v>269</v>
      </c>
      <c r="P40" t="s">
        <v>269</v>
      </c>
      <c r="Q40">
        <v>1</v>
      </c>
      <c r="X40">
        <v>0.13</v>
      </c>
      <c r="Y40">
        <v>0</v>
      </c>
      <c r="Z40">
        <v>183.04</v>
      </c>
      <c r="AA40">
        <v>14.54</v>
      </c>
      <c r="AB40">
        <v>0</v>
      </c>
      <c r="AC40">
        <v>0</v>
      </c>
      <c r="AD40">
        <v>1</v>
      </c>
      <c r="AE40">
        <v>0</v>
      </c>
      <c r="AF40" t="s">
        <v>24</v>
      </c>
      <c r="AG40">
        <v>0.14300000000000002</v>
      </c>
      <c r="AH40">
        <v>2</v>
      </c>
      <c r="AI40">
        <v>165644765</v>
      </c>
      <c r="AJ40">
        <v>36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ROW(Source!A115)</f>
        <v>115</v>
      </c>
      <c r="B41">
        <v>165644775</v>
      </c>
      <c r="C41">
        <v>165644763</v>
      </c>
      <c r="D41">
        <v>164610923</v>
      </c>
      <c r="E41">
        <v>1</v>
      </c>
      <c r="F41">
        <v>1</v>
      </c>
      <c r="G41">
        <v>1080</v>
      </c>
      <c r="H41">
        <v>2</v>
      </c>
      <c r="I41" t="s">
        <v>324</v>
      </c>
      <c r="J41" t="s">
        <v>325</v>
      </c>
      <c r="K41" t="s">
        <v>326</v>
      </c>
      <c r="L41">
        <v>1368</v>
      </c>
      <c r="N41">
        <v>1011</v>
      </c>
      <c r="O41" t="s">
        <v>269</v>
      </c>
      <c r="P41" t="s">
        <v>269</v>
      </c>
      <c r="Q41">
        <v>1</v>
      </c>
      <c r="X41">
        <v>0.26</v>
      </c>
      <c r="Y41">
        <v>0</v>
      </c>
      <c r="Z41">
        <v>0.5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24</v>
      </c>
      <c r="AG41">
        <v>0.28600000000000003</v>
      </c>
      <c r="AH41">
        <v>2</v>
      </c>
      <c r="AI41">
        <v>165644767</v>
      </c>
      <c r="AJ41">
        <v>37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ROW(Source!A115)</f>
        <v>115</v>
      </c>
      <c r="B42">
        <v>165644776</v>
      </c>
      <c r="C42">
        <v>165644763</v>
      </c>
      <c r="D42">
        <v>164610291</v>
      </c>
      <c r="E42">
        <v>1</v>
      </c>
      <c r="F42">
        <v>1</v>
      </c>
      <c r="G42">
        <v>1080</v>
      </c>
      <c r="H42">
        <v>2</v>
      </c>
      <c r="I42" t="s">
        <v>327</v>
      </c>
      <c r="J42" t="s">
        <v>328</v>
      </c>
      <c r="K42" t="s">
        <v>329</v>
      </c>
      <c r="L42">
        <v>1368</v>
      </c>
      <c r="N42">
        <v>1011</v>
      </c>
      <c r="O42" t="s">
        <v>269</v>
      </c>
      <c r="P42" t="s">
        <v>269</v>
      </c>
      <c r="Q42">
        <v>1</v>
      </c>
      <c r="X42">
        <v>0.25</v>
      </c>
      <c r="Y42">
        <v>0</v>
      </c>
      <c r="Z42">
        <v>1076.06</v>
      </c>
      <c r="AA42">
        <v>18.62</v>
      </c>
      <c r="AB42">
        <v>0</v>
      </c>
      <c r="AC42">
        <v>0</v>
      </c>
      <c r="AD42">
        <v>1</v>
      </c>
      <c r="AE42">
        <v>0</v>
      </c>
      <c r="AF42" t="s">
        <v>24</v>
      </c>
      <c r="AG42">
        <v>0.27500000000000002</v>
      </c>
      <c r="AH42">
        <v>2</v>
      </c>
      <c r="AI42">
        <v>165644768</v>
      </c>
      <c r="AJ42">
        <v>38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ROW(Source!A115)</f>
        <v>115</v>
      </c>
      <c r="B43">
        <v>165644777</v>
      </c>
      <c r="C43">
        <v>165644763</v>
      </c>
      <c r="D43">
        <v>164610235</v>
      </c>
      <c r="E43">
        <v>1</v>
      </c>
      <c r="F43">
        <v>1</v>
      </c>
      <c r="G43">
        <v>1080</v>
      </c>
      <c r="H43">
        <v>2</v>
      </c>
      <c r="I43" t="s">
        <v>330</v>
      </c>
      <c r="J43" t="s">
        <v>331</v>
      </c>
      <c r="K43" t="s">
        <v>332</v>
      </c>
      <c r="L43">
        <v>1368</v>
      </c>
      <c r="N43">
        <v>1011</v>
      </c>
      <c r="O43" t="s">
        <v>269</v>
      </c>
      <c r="P43" t="s">
        <v>269</v>
      </c>
      <c r="Q43">
        <v>1</v>
      </c>
      <c r="X43">
        <v>0.25</v>
      </c>
      <c r="Y43">
        <v>0</v>
      </c>
      <c r="Z43">
        <v>140.38</v>
      </c>
      <c r="AA43">
        <v>12.62</v>
      </c>
      <c r="AB43">
        <v>0</v>
      </c>
      <c r="AC43">
        <v>0</v>
      </c>
      <c r="AD43">
        <v>1</v>
      </c>
      <c r="AE43">
        <v>0</v>
      </c>
      <c r="AF43" t="s">
        <v>24</v>
      </c>
      <c r="AG43">
        <v>0.27500000000000002</v>
      </c>
      <c r="AH43">
        <v>2</v>
      </c>
      <c r="AI43">
        <v>165644769</v>
      </c>
      <c r="AJ43">
        <v>39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ROW(Source!A115)</f>
        <v>115</v>
      </c>
      <c r="B44">
        <v>165644778</v>
      </c>
      <c r="C44">
        <v>165644763</v>
      </c>
      <c r="D44">
        <v>164579076</v>
      </c>
      <c r="E44">
        <v>1</v>
      </c>
      <c r="F44">
        <v>1</v>
      </c>
      <c r="G44">
        <v>1080</v>
      </c>
      <c r="H44">
        <v>3</v>
      </c>
      <c r="I44" t="s">
        <v>333</v>
      </c>
      <c r="J44" t="s">
        <v>334</v>
      </c>
      <c r="K44" t="s">
        <v>335</v>
      </c>
      <c r="L44">
        <v>1339</v>
      </c>
      <c r="N44">
        <v>1007</v>
      </c>
      <c r="O44" t="s">
        <v>127</v>
      </c>
      <c r="P44" t="s">
        <v>127</v>
      </c>
      <c r="Q44">
        <v>1</v>
      </c>
      <c r="X44">
        <v>0.26700000000000002</v>
      </c>
      <c r="Y44">
        <v>7.07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23</v>
      </c>
      <c r="AG44">
        <v>0.26700000000000002</v>
      </c>
      <c r="AH44">
        <v>2</v>
      </c>
      <c r="AI44">
        <v>165644770</v>
      </c>
      <c r="AJ44">
        <v>40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ROW(Source!A115)</f>
        <v>115</v>
      </c>
      <c r="B45">
        <v>165644779</v>
      </c>
      <c r="C45">
        <v>165644763</v>
      </c>
      <c r="D45">
        <v>164581706</v>
      </c>
      <c r="E45">
        <v>1</v>
      </c>
      <c r="F45">
        <v>1</v>
      </c>
      <c r="G45">
        <v>1080</v>
      </c>
      <c r="H45">
        <v>3</v>
      </c>
      <c r="I45" t="s">
        <v>336</v>
      </c>
      <c r="J45" t="s">
        <v>337</v>
      </c>
      <c r="K45" t="s">
        <v>338</v>
      </c>
      <c r="L45">
        <v>1354</v>
      </c>
      <c r="N45">
        <v>1010</v>
      </c>
      <c r="O45" t="s">
        <v>339</v>
      </c>
      <c r="P45" t="s">
        <v>339</v>
      </c>
      <c r="Q45">
        <v>1</v>
      </c>
      <c r="X45">
        <v>2.5</v>
      </c>
      <c r="Y45">
        <v>54.92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23</v>
      </c>
      <c r="AG45">
        <v>2.5</v>
      </c>
      <c r="AH45">
        <v>2</v>
      </c>
      <c r="AI45">
        <v>165644771</v>
      </c>
      <c r="AJ45">
        <v>41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ROW(Source!A116)</f>
        <v>116</v>
      </c>
      <c r="B46">
        <v>165644786</v>
      </c>
      <c r="C46">
        <v>165644780</v>
      </c>
      <c r="D46">
        <v>164539427</v>
      </c>
      <c r="E46">
        <v>1080</v>
      </c>
      <c r="F46">
        <v>1</v>
      </c>
      <c r="G46">
        <v>1080</v>
      </c>
      <c r="H46">
        <v>1</v>
      </c>
      <c r="I46" t="s">
        <v>263</v>
      </c>
      <c r="J46" t="s">
        <v>3</v>
      </c>
      <c r="K46" t="s">
        <v>264</v>
      </c>
      <c r="L46">
        <v>1191</v>
      </c>
      <c r="N46">
        <v>1013</v>
      </c>
      <c r="O46" t="s">
        <v>265</v>
      </c>
      <c r="P46" t="s">
        <v>265</v>
      </c>
      <c r="Q46">
        <v>1</v>
      </c>
      <c r="X46">
        <v>0.04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1</v>
      </c>
      <c r="AF46" t="s">
        <v>175</v>
      </c>
      <c r="AG46">
        <v>8.8000000000000009E-2</v>
      </c>
      <c r="AH46">
        <v>2</v>
      </c>
      <c r="AI46">
        <v>165644781</v>
      </c>
      <c r="AJ46">
        <v>42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ROW(Source!A116)</f>
        <v>116</v>
      </c>
      <c r="B47">
        <v>165644787</v>
      </c>
      <c r="C47">
        <v>165644780</v>
      </c>
      <c r="D47">
        <v>164610291</v>
      </c>
      <c r="E47">
        <v>1</v>
      </c>
      <c r="F47">
        <v>1</v>
      </c>
      <c r="G47">
        <v>1080</v>
      </c>
      <c r="H47">
        <v>2</v>
      </c>
      <c r="I47" t="s">
        <v>327</v>
      </c>
      <c r="J47" t="s">
        <v>328</v>
      </c>
      <c r="K47" t="s">
        <v>329</v>
      </c>
      <c r="L47">
        <v>1368</v>
      </c>
      <c r="N47">
        <v>1011</v>
      </c>
      <c r="O47" t="s">
        <v>269</v>
      </c>
      <c r="P47" t="s">
        <v>269</v>
      </c>
      <c r="Q47">
        <v>1</v>
      </c>
      <c r="X47">
        <v>0.04</v>
      </c>
      <c r="Y47">
        <v>0</v>
      </c>
      <c r="Z47">
        <v>1076.06</v>
      </c>
      <c r="AA47">
        <v>18.62</v>
      </c>
      <c r="AB47">
        <v>0</v>
      </c>
      <c r="AC47">
        <v>0</v>
      </c>
      <c r="AD47">
        <v>1</v>
      </c>
      <c r="AE47">
        <v>0</v>
      </c>
      <c r="AF47" t="s">
        <v>175</v>
      </c>
      <c r="AG47">
        <v>8.8000000000000009E-2</v>
      </c>
      <c r="AH47">
        <v>2</v>
      </c>
      <c r="AI47">
        <v>165644782</v>
      </c>
      <c r="AJ47">
        <v>43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ROW(Source!A116)</f>
        <v>116</v>
      </c>
      <c r="B48">
        <v>165644788</v>
      </c>
      <c r="C48">
        <v>165644780</v>
      </c>
      <c r="D48">
        <v>164610235</v>
      </c>
      <c r="E48">
        <v>1</v>
      </c>
      <c r="F48">
        <v>1</v>
      </c>
      <c r="G48">
        <v>1080</v>
      </c>
      <c r="H48">
        <v>2</v>
      </c>
      <c r="I48" t="s">
        <v>330</v>
      </c>
      <c r="J48" t="s">
        <v>331</v>
      </c>
      <c r="K48" t="s">
        <v>332</v>
      </c>
      <c r="L48">
        <v>1368</v>
      </c>
      <c r="N48">
        <v>1011</v>
      </c>
      <c r="O48" t="s">
        <v>269</v>
      </c>
      <c r="P48" t="s">
        <v>269</v>
      </c>
      <c r="Q48">
        <v>1</v>
      </c>
      <c r="X48">
        <v>0.04</v>
      </c>
      <c r="Y48">
        <v>0</v>
      </c>
      <c r="Z48">
        <v>140.38</v>
      </c>
      <c r="AA48">
        <v>12.62</v>
      </c>
      <c r="AB48">
        <v>0</v>
      </c>
      <c r="AC48">
        <v>0</v>
      </c>
      <c r="AD48">
        <v>1</v>
      </c>
      <c r="AE48">
        <v>0</v>
      </c>
      <c r="AF48" t="s">
        <v>175</v>
      </c>
      <c r="AG48">
        <v>8.8000000000000009E-2</v>
      </c>
      <c r="AH48">
        <v>2</v>
      </c>
      <c r="AI48">
        <v>165644783</v>
      </c>
      <c r="AJ48">
        <v>44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ROW(Source!A116)</f>
        <v>116</v>
      </c>
      <c r="B49">
        <v>165644789</v>
      </c>
      <c r="C49">
        <v>165644780</v>
      </c>
      <c r="D49">
        <v>164579076</v>
      </c>
      <c r="E49">
        <v>1</v>
      </c>
      <c r="F49">
        <v>1</v>
      </c>
      <c r="G49">
        <v>1080</v>
      </c>
      <c r="H49">
        <v>3</v>
      </c>
      <c r="I49" t="s">
        <v>333</v>
      </c>
      <c r="J49" t="s">
        <v>334</v>
      </c>
      <c r="K49" t="s">
        <v>335</v>
      </c>
      <c r="L49">
        <v>1339</v>
      </c>
      <c r="N49">
        <v>1007</v>
      </c>
      <c r="O49" t="s">
        <v>127</v>
      </c>
      <c r="P49" t="s">
        <v>127</v>
      </c>
      <c r="Q49">
        <v>1</v>
      </c>
      <c r="X49">
        <v>4.4999999999999998E-2</v>
      </c>
      <c r="Y49">
        <v>7.07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23</v>
      </c>
      <c r="AG49">
        <v>4.4999999999999998E-2</v>
      </c>
      <c r="AH49">
        <v>2</v>
      </c>
      <c r="AI49">
        <v>165644784</v>
      </c>
      <c r="AJ49">
        <v>45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ROW(Source!A116)</f>
        <v>116</v>
      </c>
      <c r="B50">
        <v>165644790</v>
      </c>
      <c r="C50">
        <v>165644780</v>
      </c>
      <c r="D50">
        <v>164581706</v>
      </c>
      <c r="E50">
        <v>1</v>
      </c>
      <c r="F50">
        <v>1</v>
      </c>
      <c r="G50">
        <v>1080</v>
      </c>
      <c r="H50">
        <v>3</v>
      </c>
      <c r="I50" t="s">
        <v>336</v>
      </c>
      <c r="J50" t="s">
        <v>337</v>
      </c>
      <c r="K50" t="s">
        <v>338</v>
      </c>
      <c r="L50">
        <v>1354</v>
      </c>
      <c r="N50">
        <v>1010</v>
      </c>
      <c r="O50" t="s">
        <v>339</v>
      </c>
      <c r="P50" t="s">
        <v>339</v>
      </c>
      <c r="Q50">
        <v>1</v>
      </c>
      <c r="X50">
        <v>0.41</v>
      </c>
      <c r="Y50">
        <v>54.92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23</v>
      </c>
      <c r="AG50">
        <v>0.41</v>
      </c>
      <c r="AH50">
        <v>2</v>
      </c>
      <c r="AI50">
        <v>165644785</v>
      </c>
      <c r="AJ50">
        <v>46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ROW(Source!A117)</f>
        <v>117</v>
      </c>
      <c r="B51">
        <v>165644797</v>
      </c>
      <c r="C51">
        <v>165644791</v>
      </c>
      <c r="D51">
        <v>164539427</v>
      </c>
      <c r="E51">
        <v>1080</v>
      </c>
      <c r="F51">
        <v>1</v>
      </c>
      <c r="G51">
        <v>1080</v>
      </c>
      <c r="H51">
        <v>1</v>
      </c>
      <c r="I51" t="s">
        <v>263</v>
      </c>
      <c r="J51" t="s">
        <v>3</v>
      </c>
      <c r="K51" t="s">
        <v>264</v>
      </c>
      <c r="L51">
        <v>1191</v>
      </c>
      <c r="N51">
        <v>1013</v>
      </c>
      <c r="O51" t="s">
        <v>265</v>
      </c>
      <c r="P51" t="s">
        <v>265</v>
      </c>
      <c r="Q51">
        <v>1</v>
      </c>
      <c r="X51">
        <v>155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 t="s">
        <v>24</v>
      </c>
      <c r="AG51">
        <v>170.5</v>
      </c>
      <c r="AH51">
        <v>2</v>
      </c>
      <c r="AI51">
        <v>165644792</v>
      </c>
      <c r="AJ51">
        <v>47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ROW(Source!A117)</f>
        <v>117</v>
      </c>
      <c r="B52">
        <v>165644798</v>
      </c>
      <c r="C52">
        <v>165644791</v>
      </c>
      <c r="D52">
        <v>164610435</v>
      </c>
      <c r="E52">
        <v>1</v>
      </c>
      <c r="F52">
        <v>1</v>
      </c>
      <c r="G52">
        <v>1080</v>
      </c>
      <c r="H52">
        <v>2</v>
      </c>
      <c r="I52" t="s">
        <v>340</v>
      </c>
      <c r="J52" t="s">
        <v>341</v>
      </c>
      <c r="K52" t="s">
        <v>342</v>
      </c>
      <c r="L52">
        <v>1368</v>
      </c>
      <c r="N52">
        <v>1011</v>
      </c>
      <c r="O52" t="s">
        <v>269</v>
      </c>
      <c r="P52" t="s">
        <v>269</v>
      </c>
      <c r="Q52">
        <v>1</v>
      </c>
      <c r="X52">
        <v>37.5</v>
      </c>
      <c r="Y52">
        <v>0</v>
      </c>
      <c r="Z52">
        <v>41.45</v>
      </c>
      <c r="AA52">
        <v>12.62</v>
      </c>
      <c r="AB52">
        <v>0</v>
      </c>
      <c r="AC52">
        <v>0</v>
      </c>
      <c r="AD52">
        <v>1</v>
      </c>
      <c r="AE52">
        <v>0</v>
      </c>
      <c r="AF52" t="s">
        <v>24</v>
      </c>
      <c r="AG52">
        <v>41.25</v>
      </c>
      <c r="AH52">
        <v>2</v>
      </c>
      <c r="AI52">
        <v>165644793</v>
      </c>
      <c r="AJ52">
        <v>48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ROW(Source!A117)</f>
        <v>117</v>
      </c>
      <c r="B53">
        <v>165644799</v>
      </c>
      <c r="C53">
        <v>165644791</v>
      </c>
      <c r="D53">
        <v>164610693</v>
      </c>
      <c r="E53">
        <v>1</v>
      </c>
      <c r="F53">
        <v>1</v>
      </c>
      <c r="G53">
        <v>1080</v>
      </c>
      <c r="H53">
        <v>2</v>
      </c>
      <c r="I53" t="s">
        <v>343</v>
      </c>
      <c r="J53" t="s">
        <v>344</v>
      </c>
      <c r="K53" t="s">
        <v>345</v>
      </c>
      <c r="L53">
        <v>1368</v>
      </c>
      <c r="N53">
        <v>1011</v>
      </c>
      <c r="O53" t="s">
        <v>269</v>
      </c>
      <c r="P53" t="s">
        <v>269</v>
      </c>
      <c r="Q53">
        <v>1</v>
      </c>
      <c r="X53">
        <v>1.29</v>
      </c>
      <c r="Y53">
        <v>0</v>
      </c>
      <c r="Z53">
        <v>3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24</v>
      </c>
      <c r="AG53">
        <v>1.4190000000000003</v>
      </c>
      <c r="AH53">
        <v>2</v>
      </c>
      <c r="AI53">
        <v>165644794</v>
      </c>
      <c r="AJ53">
        <v>49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ROW(Source!A117)</f>
        <v>117</v>
      </c>
      <c r="B54">
        <v>165644800</v>
      </c>
      <c r="C54">
        <v>165644791</v>
      </c>
      <c r="D54">
        <v>164610923</v>
      </c>
      <c r="E54">
        <v>1</v>
      </c>
      <c r="F54">
        <v>1</v>
      </c>
      <c r="G54">
        <v>1080</v>
      </c>
      <c r="H54">
        <v>2</v>
      </c>
      <c r="I54" t="s">
        <v>324</v>
      </c>
      <c r="J54" t="s">
        <v>325</v>
      </c>
      <c r="K54" t="s">
        <v>326</v>
      </c>
      <c r="L54">
        <v>1368</v>
      </c>
      <c r="N54">
        <v>1011</v>
      </c>
      <c r="O54" t="s">
        <v>269</v>
      </c>
      <c r="P54" t="s">
        <v>269</v>
      </c>
      <c r="Q54">
        <v>1</v>
      </c>
      <c r="X54">
        <v>75</v>
      </c>
      <c r="Y54">
        <v>0</v>
      </c>
      <c r="Z54">
        <v>0.5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24</v>
      </c>
      <c r="AG54">
        <v>82.5</v>
      </c>
      <c r="AH54">
        <v>2</v>
      </c>
      <c r="AI54">
        <v>165644795</v>
      </c>
      <c r="AJ54">
        <v>50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ROW(Source!A117)</f>
        <v>117</v>
      </c>
      <c r="B55">
        <v>165644801</v>
      </c>
      <c r="C55">
        <v>165644791</v>
      </c>
      <c r="D55">
        <v>164610257</v>
      </c>
      <c r="E55">
        <v>1</v>
      </c>
      <c r="F55">
        <v>1</v>
      </c>
      <c r="G55">
        <v>1080</v>
      </c>
      <c r="H55">
        <v>2</v>
      </c>
      <c r="I55" t="s">
        <v>346</v>
      </c>
      <c r="J55" t="s">
        <v>347</v>
      </c>
      <c r="K55" t="s">
        <v>348</v>
      </c>
      <c r="L55">
        <v>1368</v>
      </c>
      <c r="N55">
        <v>1011</v>
      </c>
      <c r="O55" t="s">
        <v>269</v>
      </c>
      <c r="P55" t="s">
        <v>269</v>
      </c>
      <c r="Q55">
        <v>1</v>
      </c>
      <c r="X55">
        <v>1.55</v>
      </c>
      <c r="Y55">
        <v>0</v>
      </c>
      <c r="Z55">
        <v>219.56</v>
      </c>
      <c r="AA55">
        <v>18.62</v>
      </c>
      <c r="AB55">
        <v>0</v>
      </c>
      <c r="AC55">
        <v>0</v>
      </c>
      <c r="AD55">
        <v>1</v>
      </c>
      <c r="AE55">
        <v>0</v>
      </c>
      <c r="AF55" t="s">
        <v>24</v>
      </c>
      <c r="AG55">
        <v>1.7050000000000003</v>
      </c>
      <c r="AH55">
        <v>2</v>
      </c>
      <c r="AI55">
        <v>165644796</v>
      </c>
      <c r="AJ55">
        <v>51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ROW(Source!A118)</f>
        <v>118</v>
      </c>
      <c r="B56">
        <v>165644807</v>
      </c>
      <c r="C56">
        <v>165644802</v>
      </c>
      <c r="D56">
        <v>164539427</v>
      </c>
      <c r="E56">
        <v>1080</v>
      </c>
      <c r="F56">
        <v>1</v>
      </c>
      <c r="G56">
        <v>1080</v>
      </c>
      <c r="H56">
        <v>1</v>
      </c>
      <c r="I56" t="s">
        <v>263</v>
      </c>
      <c r="J56" t="s">
        <v>3</v>
      </c>
      <c r="K56" t="s">
        <v>264</v>
      </c>
      <c r="L56">
        <v>1191</v>
      </c>
      <c r="N56">
        <v>1013</v>
      </c>
      <c r="O56" t="s">
        <v>265</v>
      </c>
      <c r="P56" t="s">
        <v>265</v>
      </c>
      <c r="Q56">
        <v>1</v>
      </c>
      <c r="X56">
        <v>49.5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1</v>
      </c>
      <c r="AF56" t="s">
        <v>24</v>
      </c>
      <c r="AG56">
        <v>54.45</v>
      </c>
      <c r="AH56">
        <v>2</v>
      </c>
      <c r="AI56">
        <v>165644803</v>
      </c>
      <c r="AJ56">
        <v>52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ROW(Source!A118)</f>
        <v>118</v>
      </c>
      <c r="B57">
        <v>165644808</v>
      </c>
      <c r="C57">
        <v>165644802</v>
      </c>
      <c r="D57">
        <v>164610020</v>
      </c>
      <c r="E57">
        <v>1</v>
      </c>
      <c r="F57">
        <v>1</v>
      </c>
      <c r="G57">
        <v>1080</v>
      </c>
      <c r="H57">
        <v>2</v>
      </c>
      <c r="I57" t="s">
        <v>271</v>
      </c>
      <c r="J57" t="s">
        <v>272</v>
      </c>
      <c r="K57" t="s">
        <v>273</v>
      </c>
      <c r="L57">
        <v>1368</v>
      </c>
      <c r="N57">
        <v>1011</v>
      </c>
      <c r="O57" t="s">
        <v>269</v>
      </c>
      <c r="P57" t="s">
        <v>269</v>
      </c>
      <c r="Q57">
        <v>1</v>
      </c>
      <c r="X57">
        <v>2.87</v>
      </c>
      <c r="Y57">
        <v>0</v>
      </c>
      <c r="Z57">
        <v>145.59</v>
      </c>
      <c r="AA57">
        <v>14.54</v>
      </c>
      <c r="AB57">
        <v>0</v>
      </c>
      <c r="AC57">
        <v>0</v>
      </c>
      <c r="AD57">
        <v>1</v>
      </c>
      <c r="AE57">
        <v>0</v>
      </c>
      <c r="AF57" t="s">
        <v>24</v>
      </c>
      <c r="AG57">
        <v>3.1570000000000005</v>
      </c>
      <c r="AH57">
        <v>2</v>
      </c>
      <c r="AI57">
        <v>165644804</v>
      </c>
      <c r="AJ57">
        <v>53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ROW(Source!A118)</f>
        <v>118</v>
      </c>
      <c r="B58">
        <v>165644809</v>
      </c>
      <c r="C58">
        <v>165644802</v>
      </c>
      <c r="D58">
        <v>164610002</v>
      </c>
      <c r="E58">
        <v>1</v>
      </c>
      <c r="F58">
        <v>1</v>
      </c>
      <c r="G58">
        <v>1080</v>
      </c>
      <c r="H58">
        <v>2</v>
      </c>
      <c r="I58" t="s">
        <v>349</v>
      </c>
      <c r="J58" t="s">
        <v>350</v>
      </c>
      <c r="K58" t="s">
        <v>351</v>
      </c>
      <c r="L58">
        <v>1368</v>
      </c>
      <c r="N58">
        <v>1011</v>
      </c>
      <c r="O58" t="s">
        <v>269</v>
      </c>
      <c r="P58" t="s">
        <v>269</v>
      </c>
      <c r="Q58">
        <v>1</v>
      </c>
      <c r="X58">
        <v>7.86</v>
      </c>
      <c r="Y58">
        <v>0</v>
      </c>
      <c r="Z58">
        <v>245.8</v>
      </c>
      <c r="AA58">
        <v>16.93</v>
      </c>
      <c r="AB58">
        <v>0</v>
      </c>
      <c r="AC58">
        <v>0</v>
      </c>
      <c r="AD58">
        <v>1</v>
      </c>
      <c r="AE58">
        <v>0</v>
      </c>
      <c r="AF58" t="s">
        <v>24</v>
      </c>
      <c r="AG58">
        <v>8.6460000000000008</v>
      </c>
      <c r="AH58">
        <v>2</v>
      </c>
      <c r="AI58">
        <v>165644805</v>
      </c>
      <c r="AJ58">
        <v>54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ROW(Source!A118)</f>
        <v>118</v>
      </c>
      <c r="B59">
        <v>165644810</v>
      </c>
      <c r="C59">
        <v>165644802</v>
      </c>
      <c r="D59">
        <v>164610693</v>
      </c>
      <c r="E59">
        <v>1</v>
      </c>
      <c r="F59">
        <v>1</v>
      </c>
      <c r="G59">
        <v>1080</v>
      </c>
      <c r="H59">
        <v>2</v>
      </c>
      <c r="I59" t="s">
        <v>343</v>
      </c>
      <c r="J59" t="s">
        <v>344</v>
      </c>
      <c r="K59" t="s">
        <v>345</v>
      </c>
      <c r="L59">
        <v>1368</v>
      </c>
      <c r="N59">
        <v>1011</v>
      </c>
      <c r="O59" t="s">
        <v>269</v>
      </c>
      <c r="P59" t="s">
        <v>269</v>
      </c>
      <c r="Q59">
        <v>1</v>
      </c>
      <c r="X59">
        <v>1.98</v>
      </c>
      <c r="Y59">
        <v>0</v>
      </c>
      <c r="Z59">
        <v>3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24</v>
      </c>
      <c r="AG59">
        <v>2.1779999999999999</v>
      </c>
      <c r="AH59">
        <v>2</v>
      </c>
      <c r="AI59">
        <v>165644806</v>
      </c>
      <c r="AJ59">
        <v>55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ROW(Source!A119)</f>
        <v>119</v>
      </c>
      <c r="B60">
        <v>165644813</v>
      </c>
      <c r="C60">
        <v>165644811</v>
      </c>
      <c r="D60">
        <v>164539421</v>
      </c>
      <c r="E60">
        <v>1080</v>
      </c>
      <c r="F60">
        <v>1</v>
      </c>
      <c r="G60">
        <v>1080</v>
      </c>
      <c r="H60">
        <v>2</v>
      </c>
      <c r="I60" t="s">
        <v>352</v>
      </c>
      <c r="J60" t="s">
        <v>3</v>
      </c>
      <c r="K60" t="s">
        <v>353</v>
      </c>
      <c r="L60">
        <v>1344</v>
      </c>
      <c r="N60">
        <v>1008</v>
      </c>
      <c r="O60" t="s">
        <v>354</v>
      </c>
      <c r="P60" t="s">
        <v>354</v>
      </c>
      <c r="Q60">
        <v>1</v>
      </c>
      <c r="X60">
        <v>8.86</v>
      </c>
      <c r="Y60">
        <v>0</v>
      </c>
      <c r="Z60">
        <v>1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24</v>
      </c>
      <c r="AG60">
        <v>9.7460000000000004</v>
      </c>
      <c r="AH60">
        <v>2</v>
      </c>
      <c r="AI60">
        <v>165644812</v>
      </c>
      <c r="AJ60">
        <v>56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ROW(Source!A155)</f>
        <v>155</v>
      </c>
      <c r="B61">
        <v>165644823</v>
      </c>
      <c r="C61">
        <v>165644814</v>
      </c>
      <c r="D61">
        <v>164539427</v>
      </c>
      <c r="E61">
        <v>1080</v>
      </c>
      <c r="F61">
        <v>1</v>
      </c>
      <c r="G61">
        <v>1080</v>
      </c>
      <c r="H61">
        <v>1</v>
      </c>
      <c r="I61" t="s">
        <v>263</v>
      </c>
      <c r="J61" t="s">
        <v>3</v>
      </c>
      <c r="K61" t="s">
        <v>264</v>
      </c>
      <c r="L61">
        <v>1191</v>
      </c>
      <c r="N61">
        <v>1013</v>
      </c>
      <c r="O61" t="s">
        <v>265</v>
      </c>
      <c r="P61" t="s">
        <v>265</v>
      </c>
      <c r="Q61">
        <v>1</v>
      </c>
      <c r="X61">
        <v>14.4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1</v>
      </c>
      <c r="AF61" t="s">
        <v>24</v>
      </c>
      <c r="AG61">
        <v>15.840000000000002</v>
      </c>
      <c r="AH61">
        <v>2</v>
      </c>
      <c r="AI61">
        <v>165644815</v>
      </c>
      <c r="AJ61">
        <v>57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ROW(Source!A155)</f>
        <v>155</v>
      </c>
      <c r="B62">
        <v>165644824</v>
      </c>
      <c r="C62">
        <v>165644814</v>
      </c>
      <c r="D62">
        <v>164610039</v>
      </c>
      <c r="E62">
        <v>1</v>
      </c>
      <c r="F62">
        <v>1</v>
      </c>
      <c r="G62">
        <v>1080</v>
      </c>
      <c r="H62">
        <v>2</v>
      </c>
      <c r="I62" t="s">
        <v>355</v>
      </c>
      <c r="J62" t="s">
        <v>356</v>
      </c>
      <c r="K62" t="s">
        <v>357</v>
      </c>
      <c r="L62">
        <v>1368</v>
      </c>
      <c r="N62">
        <v>1011</v>
      </c>
      <c r="O62" t="s">
        <v>269</v>
      </c>
      <c r="P62" t="s">
        <v>269</v>
      </c>
      <c r="Q62">
        <v>1</v>
      </c>
      <c r="X62">
        <v>1.66</v>
      </c>
      <c r="Y62">
        <v>0</v>
      </c>
      <c r="Z62">
        <v>120.32</v>
      </c>
      <c r="AA62">
        <v>12.62</v>
      </c>
      <c r="AB62">
        <v>0</v>
      </c>
      <c r="AC62">
        <v>0</v>
      </c>
      <c r="AD62">
        <v>1</v>
      </c>
      <c r="AE62">
        <v>0</v>
      </c>
      <c r="AF62" t="s">
        <v>24</v>
      </c>
      <c r="AG62">
        <v>1.8260000000000001</v>
      </c>
      <c r="AH62">
        <v>2</v>
      </c>
      <c r="AI62">
        <v>165644816</v>
      </c>
      <c r="AJ62">
        <v>58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ROW(Source!A155)</f>
        <v>155</v>
      </c>
      <c r="B63">
        <v>165644825</v>
      </c>
      <c r="C63">
        <v>165644814</v>
      </c>
      <c r="D63">
        <v>164610299</v>
      </c>
      <c r="E63">
        <v>1</v>
      </c>
      <c r="F63">
        <v>1</v>
      </c>
      <c r="G63">
        <v>1080</v>
      </c>
      <c r="H63">
        <v>2</v>
      </c>
      <c r="I63" t="s">
        <v>358</v>
      </c>
      <c r="J63" t="s">
        <v>359</v>
      </c>
      <c r="K63" t="s">
        <v>360</v>
      </c>
      <c r="L63">
        <v>1368</v>
      </c>
      <c r="N63">
        <v>1011</v>
      </c>
      <c r="O63" t="s">
        <v>269</v>
      </c>
      <c r="P63" t="s">
        <v>269</v>
      </c>
      <c r="Q63">
        <v>1</v>
      </c>
      <c r="X63">
        <v>1.66</v>
      </c>
      <c r="Y63">
        <v>0</v>
      </c>
      <c r="Z63">
        <v>281.32</v>
      </c>
      <c r="AA63">
        <v>16.93</v>
      </c>
      <c r="AB63">
        <v>0</v>
      </c>
      <c r="AC63">
        <v>0</v>
      </c>
      <c r="AD63">
        <v>1</v>
      </c>
      <c r="AE63">
        <v>0</v>
      </c>
      <c r="AF63" t="s">
        <v>24</v>
      </c>
      <c r="AG63">
        <v>1.8260000000000001</v>
      </c>
      <c r="AH63">
        <v>2</v>
      </c>
      <c r="AI63">
        <v>165644817</v>
      </c>
      <c r="AJ63">
        <v>59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ROW(Source!A155)</f>
        <v>155</v>
      </c>
      <c r="B64">
        <v>165644826</v>
      </c>
      <c r="C64">
        <v>165644814</v>
      </c>
      <c r="D64">
        <v>164610235</v>
      </c>
      <c r="E64">
        <v>1</v>
      </c>
      <c r="F64">
        <v>1</v>
      </c>
      <c r="G64">
        <v>1080</v>
      </c>
      <c r="H64">
        <v>2</v>
      </c>
      <c r="I64" t="s">
        <v>330</v>
      </c>
      <c r="J64" t="s">
        <v>331</v>
      </c>
      <c r="K64" t="s">
        <v>332</v>
      </c>
      <c r="L64">
        <v>1368</v>
      </c>
      <c r="N64">
        <v>1011</v>
      </c>
      <c r="O64" t="s">
        <v>269</v>
      </c>
      <c r="P64" t="s">
        <v>269</v>
      </c>
      <c r="Q64">
        <v>1</v>
      </c>
      <c r="X64">
        <v>0.65</v>
      </c>
      <c r="Y64">
        <v>0</v>
      </c>
      <c r="Z64">
        <v>140.38</v>
      </c>
      <c r="AA64">
        <v>12.62</v>
      </c>
      <c r="AB64">
        <v>0</v>
      </c>
      <c r="AC64">
        <v>0</v>
      </c>
      <c r="AD64">
        <v>1</v>
      </c>
      <c r="AE64">
        <v>0</v>
      </c>
      <c r="AF64" t="s">
        <v>24</v>
      </c>
      <c r="AG64">
        <v>0.71500000000000008</v>
      </c>
      <c r="AH64">
        <v>2</v>
      </c>
      <c r="AI64">
        <v>165644818</v>
      </c>
      <c r="AJ64">
        <v>60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ROW(Source!A155)</f>
        <v>155</v>
      </c>
      <c r="B65">
        <v>165644827</v>
      </c>
      <c r="C65">
        <v>165644814</v>
      </c>
      <c r="D65">
        <v>164610257</v>
      </c>
      <c r="E65">
        <v>1</v>
      </c>
      <c r="F65">
        <v>1</v>
      </c>
      <c r="G65">
        <v>1080</v>
      </c>
      <c r="H65">
        <v>2</v>
      </c>
      <c r="I65" t="s">
        <v>346</v>
      </c>
      <c r="J65" t="s">
        <v>347</v>
      </c>
      <c r="K65" t="s">
        <v>348</v>
      </c>
      <c r="L65">
        <v>1368</v>
      </c>
      <c r="N65">
        <v>1011</v>
      </c>
      <c r="O65" t="s">
        <v>269</v>
      </c>
      <c r="P65" t="s">
        <v>269</v>
      </c>
      <c r="Q65">
        <v>1</v>
      </c>
      <c r="X65">
        <v>1.55</v>
      </c>
      <c r="Y65">
        <v>0</v>
      </c>
      <c r="Z65">
        <v>219.56</v>
      </c>
      <c r="AA65">
        <v>18.62</v>
      </c>
      <c r="AB65">
        <v>0</v>
      </c>
      <c r="AC65">
        <v>0</v>
      </c>
      <c r="AD65">
        <v>1</v>
      </c>
      <c r="AE65">
        <v>0</v>
      </c>
      <c r="AF65" t="s">
        <v>24</v>
      </c>
      <c r="AG65">
        <v>1.7050000000000003</v>
      </c>
      <c r="AH65">
        <v>2</v>
      </c>
      <c r="AI65">
        <v>165644819</v>
      </c>
      <c r="AJ65">
        <v>61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ROW(Source!A155)</f>
        <v>155</v>
      </c>
      <c r="B66">
        <v>165644828</v>
      </c>
      <c r="C66">
        <v>165644814</v>
      </c>
      <c r="D66">
        <v>164610229</v>
      </c>
      <c r="E66">
        <v>1</v>
      </c>
      <c r="F66">
        <v>1</v>
      </c>
      <c r="G66">
        <v>1080</v>
      </c>
      <c r="H66">
        <v>2</v>
      </c>
      <c r="I66" t="s">
        <v>361</v>
      </c>
      <c r="J66" t="s">
        <v>362</v>
      </c>
      <c r="K66" t="s">
        <v>363</v>
      </c>
      <c r="L66">
        <v>1368</v>
      </c>
      <c r="N66">
        <v>1011</v>
      </c>
      <c r="O66" t="s">
        <v>269</v>
      </c>
      <c r="P66" t="s">
        <v>269</v>
      </c>
      <c r="Q66">
        <v>1</v>
      </c>
      <c r="X66">
        <v>0.52</v>
      </c>
      <c r="Y66">
        <v>0</v>
      </c>
      <c r="Z66">
        <v>180.35</v>
      </c>
      <c r="AA66">
        <v>16.93</v>
      </c>
      <c r="AB66">
        <v>0</v>
      </c>
      <c r="AC66">
        <v>0</v>
      </c>
      <c r="AD66">
        <v>1</v>
      </c>
      <c r="AE66">
        <v>0</v>
      </c>
      <c r="AF66" t="s">
        <v>24</v>
      </c>
      <c r="AG66">
        <v>0.57200000000000006</v>
      </c>
      <c r="AH66">
        <v>2</v>
      </c>
      <c r="AI66">
        <v>165644820</v>
      </c>
      <c r="AJ66">
        <v>62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ROW(Source!A155)</f>
        <v>155</v>
      </c>
      <c r="B67">
        <v>165644829</v>
      </c>
      <c r="C67">
        <v>165644814</v>
      </c>
      <c r="D67">
        <v>164579076</v>
      </c>
      <c r="E67">
        <v>1</v>
      </c>
      <c r="F67">
        <v>1</v>
      </c>
      <c r="G67">
        <v>1080</v>
      </c>
      <c r="H67">
        <v>3</v>
      </c>
      <c r="I67" t="s">
        <v>333</v>
      </c>
      <c r="J67" t="s">
        <v>334</v>
      </c>
      <c r="K67" t="s">
        <v>335</v>
      </c>
      <c r="L67">
        <v>1339</v>
      </c>
      <c r="N67">
        <v>1007</v>
      </c>
      <c r="O67" t="s">
        <v>127</v>
      </c>
      <c r="P67" t="s">
        <v>127</v>
      </c>
      <c r="Q67">
        <v>1</v>
      </c>
      <c r="X67">
        <v>5</v>
      </c>
      <c r="Y67">
        <v>7.07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23</v>
      </c>
      <c r="AG67">
        <v>5</v>
      </c>
      <c r="AH67">
        <v>2</v>
      </c>
      <c r="AI67">
        <v>165644821</v>
      </c>
      <c r="AJ67">
        <v>63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ROW(Source!A155)</f>
        <v>155</v>
      </c>
      <c r="B68">
        <v>165644830</v>
      </c>
      <c r="C68">
        <v>165644814</v>
      </c>
      <c r="D68">
        <v>164571279</v>
      </c>
      <c r="E68">
        <v>1080</v>
      </c>
      <c r="F68">
        <v>1</v>
      </c>
      <c r="G68">
        <v>1080</v>
      </c>
      <c r="H68">
        <v>3</v>
      </c>
      <c r="I68" t="s">
        <v>401</v>
      </c>
      <c r="J68" t="s">
        <v>3</v>
      </c>
      <c r="K68" t="s">
        <v>402</v>
      </c>
      <c r="L68">
        <v>1339</v>
      </c>
      <c r="N68">
        <v>1007</v>
      </c>
      <c r="O68" t="s">
        <v>127</v>
      </c>
      <c r="P68" t="s">
        <v>127</v>
      </c>
      <c r="Q68">
        <v>1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23</v>
      </c>
      <c r="AG68">
        <v>0</v>
      </c>
      <c r="AH68">
        <v>3</v>
      </c>
      <c r="AI68">
        <v>-1</v>
      </c>
      <c r="AJ68" t="s">
        <v>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ROW(Source!A157)</f>
        <v>157</v>
      </c>
      <c r="B69">
        <v>165644845</v>
      </c>
      <c r="C69">
        <v>165644832</v>
      </c>
      <c r="D69">
        <v>164539427</v>
      </c>
      <c r="E69">
        <v>1080</v>
      </c>
      <c r="F69">
        <v>1</v>
      </c>
      <c r="G69">
        <v>1080</v>
      </c>
      <c r="H69">
        <v>1</v>
      </c>
      <c r="I69" t="s">
        <v>263</v>
      </c>
      <c r="J69" t="s">
        <v>3</v>
      </c>
      <c r="K69" t="s">
        <v>264</v>
      </c>
      <c r="L69">
        <v>1191</v>
      </c>
      <c r="N69">
        <v>1013</v>
      </c>
      <c r="O69" t="s">
        <v>265</v>
      </c>
      <c r="P69" t="s">
        <v>265</v>
      </c>
      <c r="Q69">
        <v>1</v>
      </c>
      <c r="X69">
        <v>267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</v>
      </c>
      <c r="AF69" t="s">
        <v>24</v>
      </c>
      <c r="AG69">
        <v>293.70000000000005</v>
      </c>
      <c r="AH69">
        <v>2</v>
      </c>
      <c r="AI69">
        <v>165644833</v>
      </c>
      <c r="AJ69">
        <v>65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ROW(Source!A157)</f>
        <v>157</v>
      </c>
      <c r="B70">
        <v>165644846</v>
      </c>
      <c r="C70">
        <v>165644832</v>
      </c>
      <c r="D70">
        <v>164610840</v>
      </c>
      <c r="E70">
        <v>1</v>
      </c>
      <c r="F70">
        <v>1</v>
      </c>
      <c r="G70">
        <v>1080</v>
      </c>
      <c r="H70">
        <v>2</v>
      </c>
      <c r="I70" t="s">
        <v>274</v>
      </c>
      <c r="J70" t="s">
        <v>275</v>
      </c>
      <c r="K70" t="s">
        <v>276</v>
      </c>
      <c r="L70">
        <v>1368</v>
      </c>
      <c r="N70">
        <v>1011</v>
      </c>
      <c r="O70" t="s">
        <v>269</v>
      </c>
      <c r="P70" t="s">
        <v>269</v>
      </c>
      <c r="Q70">
        <v>1</v>
      </c>
      <c r="X70">
        <v>0.59</v>
      </c>
      <c r="Y70">
        <v>0</v>
      </c>
      <c r="Z70">
        <v>83.1</v>
      </c>
      <c r="AA70">
        <v>12.62</v>
      </c>
      <c r="AB70">
        <v>0</v>
      </c>
      <c r="AC70">
        <v>0</v>
      </c>
      <c r="AD70">
        <v>1</v>
      </c>
      <c r="AE70">
        <v>0</v>
      </c>
      <c r="AF70" t="s">
        <v>24</v>
      </c>
      <c r="AG70">
        <v>0.64900000000000002</v>
      </c>
      <c r="AH70">
        <v>2</v>
      </c>
      <c r="AI70">
        <v>165644834</v>
      </c>
      <c r="AJ70">
        <v>66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ROW(Source!A157)</f>
        <v>157</v>
      </c>
      <c r="B71">
        <v>165644847</v>
      </c>
      <c r="C71">
        <v>165644832</v>
      </c>
      <c r="D71">
        <v>164610076</v>
      </c>
      <c r="E71">
        <v>1</v>
      </c>
      <c r="F71">
        <v>1</v>
      </c>
      <c r="G71">
        <v>1080</v>
      </c>
      <c r="H71">
        <v>2</v>
      </c>
      <c r="I71" t="s">
        <v>364</v>
      </c>
      <c r="J71" t="s">
        <v>365</v>
      </c>
      <c r="K71" t="s">
        <v>366</v>
      </c>
      <c r="L71">
        <v>1368</v>
      </c>
      <c r="N71">
        <v>1011</v>
      </c>
      <c r="O71" t="s">
        <v>269</v>
      </c>
      <c r="P71" t="s">
        <v>269</v>
      </c>
      <c r="Q71">
        <v>1</v>
      </c>
      <c r="X71">
        <v>0.45</v>
      </c>
      <c r="Y71">
        <v>0</v>
      </c>
      <c r="Z71">
        <v>179.17</v>
      </c>
      <c r="AA71">
        <v>16.93</v>
      </c>
      <c r="AB71">
        <v>0</v>
      </c>
      <c r="AC71">
        <v>0</v>
      </c>
      <c r="AD71">
        <v>1</v>
      </c>
      <c r="AE71">
        <v>0</v>
      </c>
      <c r="AF71" t="s">
        <v>24</v>
      </c>
      <c r="AG71">
        <v>0.49500000000000005</v>
      </c>
      <c r="AH71">
        <v>2</v>
      </c>
      <c r="AI71">
        <v>165644835</v>
      </c>
      <c r="AJ71">
        <v>67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ROW(Source!A157)</f>
        <v>157</v>
      </c>
      <c r="B72">
        <v>165644848</v>
      </c>
      <c r="C72">
        <v>165644832</v>
      </c>
      <c r="D72">
        <v>164610235</v>
      </c>
      <c r="E72">
        <v>1</v>
      </c>
      <c r="F72">
        <v>1</v>
      </c>
      <c r="G72">
        <v>1080</v>
      </c>
      <c r="H72">
        <v>2</v>
      </c>
      <c r="I72" t="s">
        <v>330</v>
      </c>
      <c r="J72" t="s">
        <v>331</v>
      </c>
      <c r="K72" t="s">
        <v>332</v>
      </c>
      <c r="L72">
        <v>1368</v>
      </c>
      <c r="N72">
        <v>1011</v>
      </c>
      <c r="O72" t="s">
        <v>269</v>
      </c>
      <c r="P72" t="s">
        <v>269</v>
      </c>
      <c r="Q72">
        <v>1</v>
      </c>
      <c r="X72">
        <v>11.76</v>
      </c>
      <c r="Y72">
        <v>0</v>
      </c>
      <c r="Z72">
        <v>140.38</v>
      </c>
      <c r="AA72">
        <v>12.62</v>
      </c>
      <c r="AB72">
        <v>0</v>
      </c>
      <c r="AC72">
        <v>0</v>
      </c>
      <c r="AD72">
        <v>1</v>
      </c>
      <c r="AE72">
        <v>0</v>
      </c>
      <c r="AF72" t="s">
        <v>24</v>
      </c>
      <c r="AG72">
        <v>12.936</v>
      </c>
      <c r="AH72">
        <v>2</v>
      </c>
      <c r="AI72">
        <v>165644836</v>
      </c>
      <c r="AJ72">
        <v>68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ROW(Source!A157)</f>
        <v>157</v>
      </c>
      <c r="B73">
        <v>165644849</v>
      </c>
      <c r="C73">
        <v>165644832</v>
      </c>
      <c r="D73">
        <v>164610266</v>
      </c>
      <c r="E73">
        <v>1</v>
      </c>
      <c r="F73">
        <v>1</v>
      </c>
      <c r="G73">
        <v>1080</v>
      </c>
      <c r="H73">
        <v>2</v>
      </c>
      <c r="I73" t="s">
        <v>367</v>
      </c>
      <c r="J73" t="s">
        <v>368</v>
      </c>
      <c r="K73" t="s">
        <v>369</v>
      </c>
      <c r="L73">
        <v>1368</v>
      </c>
      <c r="N73">
        <v>1011</v>
      </c>
      <c r="O73" t="s">
        <v>269</v>
      </c>
      <c r="P73" t="s">
        <v>269</v>
      </c>
      <c r="Q73">
        <v>1</v>
      </c>
      <c r="X73">
        <v>10.8</v>
      </c>
      <c r="Y73">
        <v>0</v>
      </c>
      <c r="Z73">
        <v>20.51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24</v>
      </c>
      <c r="AG73">
        <v>11.880000000000003</v>
      </c>
      <c r="AH73">
        <v>2</v>
      </c>
      <c r="AI73">
        <v>165644837</v>
      </c>
      <c r="AJ73">
        <v>69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ROW(Source!A157)</f>
        <v>157</v>
      </c>
      <c r="B74">
        <v>165644850</v>
      </c>
      <c r="C74">
        <v>165644832</v>
      </c>
      <c r="D74">
        <v>164610335</v>
      </c>
      <c r="E74">
        <v>1</v>
      </c>
      <c r="F74">
        <v>1</v>
      </c>
      <c r="G74">
        <v>1080</v>
      </c>
      <c r="H74">
        <v>2</v>
      </c>
      <c r="I74" t="s">
        <v>370</v>
      </c>
      <c r="J74" t="s">
        <v>371</v>
      </c>
      <c r="K74" t="s">
        <v>372</v>
      </c>
      <c r="L74">
        <v>1368</v>
      </c>
      <c r="N74">
        <v>1011</v>
      </c>
      <c r="O74" t="s">
        <v>269</v>
      </c>
      <c r="P74" t="s">
        <v>269</v>
      </c>
      <c r="Q74">
        <v>1</v>
      </c>
      <c r="X74">
        <v>17.399999999999999</v>
      </c>
      <c r="Y74">
        <v>0</v>
      </c>
      <c r="Z74">
        <v>0.23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24</v>
      </c>
      <c r="AG74">
        <v>19.14</v>
      </c>
      <c r="AH74">
        <v>2</v>
      </c>
      <c r="AI74">
        <v>165644838</v>
      </c>
      <c r="AJ74">
        <v>70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ROW(Source!A157)</f>
        <v>157</v>
      </c>
      <c r="B75">
        <v>165644851</v>
      </c>
      <c r="C75">
        <v>165644832</v>
      </c>
      <c r="D75">
        <v>164579687</v>
      </c>
      <c r="E75">
        <v>1</v>
      </c>
      <c r="F75">
        <v>1</v>
      </c>
      <c r="G75">
        <v>1080</v>
      </c>
      <c r="H75">
        <v>3</v>
      </c>
      <c r="I75" t="s">
        <v>373</v>
      </c>
      <c r="J75" t="s">
        <v>374</v>
      </c>
      <c r="K75" t="s">
        <v>375</v>
      </c>
      <c r="L75">
        <v>1327</v>
      </c>
      <c r="N75">
        <v>1005</v>
      </c>
      <c r="O75" t="s">
        <v>376</v>
      </c>
      <c r="P75" t="s">
        <v>376</v>
      </c>
      <c r="Q75">
        <v>1</v>
      </c>
      <c r="X75">
        <v>12</v>
      </c>
      <c r="Y75">
        <v>5.0199999999999996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23</v>
      </c>
      <c r="AG75">
        <v>12</v>
      </c>
      <c r="AH75">
        <v>2</v>
      </c>
      <c r="AI75">
        <v>165644839</v>
      </c>
      <c r="AJ75">
        <v>71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ROW(Source!A157)</f>
        <v>157</v>
      </c>
      <c r="B76">
        <v>165644852</v>
      </c>
      <c r="C76">
        <v>165644832</v>
      </c>
      <c r="D76">
        <v>164579076</v>
      </c>
      <c r="E76">
        <v>1</v>
      </c>
      <c r="F76">
        <v>1</v>
      </c>
      <c r="G76">
        <v>1080</v>
      </c>
      <c r="H76">
        <v>3</v>
      </c>
      <c r="I76" t="s">
        <v>333</v>
      </c>
      <c r="J76" t="s">
        <v>334</v>
      </c>
      <c r="K76" t="s">
        <v>335</v>
      </c>
      <c r="L76">
        <v>1339</v>
      </c>
      <c r="N76">
        <v>1007</v>
      </c>
      <c r="O76" t="s">
        <v>127</v>
      </c>
      <c r="P76" t="s">
        <v>127</v>
      </c>
      <c r="Q76">
        <v>1</v>
      </c>
      <c r="X76">
        <v>178</v>
      </c>
      <c r="Y76">
        <v>7.07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23</v>
      </c>
      <c r="AG76">
        <v>178</v>
      </c>
      <c r="AH76">
        <v>2</v>
      </c>
      <c r="AI76">
        <v>165644840</v>
      </c>
      <c r="AJ76">
        <v>72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ROW(Source!A157)</f>
        <v>157</v>
      </c>
      <c r="B77">
        <v>165644853</v>
      </c>
      <c r="C77">
        <v>165644832</v>
      </c>
      <c r="D77">
        <v>164579019</v>
      </c>
      <c r="E77">
        <v>1</v>
      </c>
      <c r="F77">
        <v>1</v>
      </c>
      <c r="G77">
        <v>1080</v>
      </c>
      <c r="H77">
        <v>3</v>
      </c>
      <c r="I77" t="s">
        <v>377</v>
      </c>
      <c r="J77" t="s">
        <v>378</v>
      </c>
      <c r="K77" t="s">
        <v>379</v>
      </c>
      <c r="L77">
        <v>1348</v>
      </c>
      <c r="N77">
        <v>1009</v>
      </c>
      <c r="O77" t="s">
        <v>221</v>
      </c>
      <c r="P77" t="s">
        <v>221</v>
      </c>
      <c r="Q77">
        <v>1000</v>
      </c>
      <c r="X77">
        <v>0.09</v>
      </c>
      <c r="Y77">
        <v>3377.15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23</v>
      </c>
      <c r="AG77">
        <v>0.09</v>
      </c>
      <c r="AH77">
        <v>2</v>
      </c>
      <c r="AI77">
        <v>165644841</v>
      </c>
      <c r="AJ77">
        <v>73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ROW(Source!A157)</f>
        <v>157</v>
      </c>
      <c r="B78">
        <v>165644854</v>
      </c>
      <c r="C78">
        <v>165644832</v>
      </c>
      <c r="D78">
        <v>164579538</v>
      </c>
      <c r="E78">
        <v>1</v>
      </c>
      <c r="F78">
        <v>1</v>
      </c>
      <c r="G78">
        <v>1080</v>
      </c>
      <c r="H78">
        <v>3</v>
      </c>
      <c r="I78" t="s">
        <v>125</v>
      </c>
      <c r="J78" t="s">
        <v>128</v>
      </c>
      <c r="K78" t="s">
        <v>126</v>
      </c>
      <c r="L78">
        <v>1339</v>
      </c>
      <c r="N78">
        <v>1007</v>
      </c>
      <c r="O78" t="s">
        <v>127</v>
      </c>
      <c r="P78" t="s">
        <v>127</v>
      </c>
      <c r="Q78">
        <v>1</v>
      </c>
      <c r="X78">
        <v>40</v>
      </c>
      <c r="Y78">
        <v>99.9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23</v>
      </c>
      <c r="AG78">
        <v>40</v>
      </c>
      <c r="AH78">
        <v>2</v>
      </c>
      <c r="AI78">
        <v>165644842</v>
      </c>
      <c r="AJ78">
        <v>74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ROW(Source!A157)</f>
        <v>157</v>
      </c>
      <c r="B79">
        <v>165644855</v>
      </c>
      <c r="C79">
        <v>165644832</v>
      </c>
      <c r="D79">
        <v>164591693</v>
      </c>
      <c r="E79">
        <v>1</v>
      </c>
      <c r="F79">
        <v>1</v>
      </c>
      <c r="G79">
        <v>1080</v>
      </c>
      <c r="H79">
        <v>3</v>
      </c>
      <c r="I79" t="s">
        <v>380</v>
      </c>
      <c r="J79" t="s">
        <v>381</v>
      </c>
      <c r="K79" t="s">
        <v>382</v>
      </c>
      <c r="L79">
        <v>1327</v>
      </c>
      <c r="N79">
        <v>1005</v>
      </c>
      <c r="O79" t="s">
        <v>376</v>
      </c>
      <c r="P79" t="s">
        <v>376</v>
      </c>
      <c r="Q79">
        <v>1</v>
      </c>
      <c r="X79">
        <v>10.199999999999999</v>
      </c>
      <c r="Y79">
        <v>90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23</v>
      </c>
      <c r="AG79">
        <v>10.199999999999999</v>
      </c>
      <c r="AH79">
        <v>2</v>
      </c>
      <c r="AI79">
        <v>165644843</v>
      </c>
      <c r="AJ79">
        <v>76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ROW(Source!A157)</f>
        <v>157</v>
      </c>
      <c r="B80">
        <v>165644856</v>
      </c>
      <c r="C80">
        <v>165644832</v>
      </c>
      <c r="D80">
        <v>164572126</v>
      </c>
      <c r="E80">
        <v>1080</v>
      </c>
      <c r="F80">
        <v>1</v>
      </c>
      <c r="G80">
        <v>1080</v>
      </c>
      <c r="H80">
        <v>3</v>
      </c>
      <c r="I80" t="s">
        <v>408</v>
      </c>
      <c r="J80" t="s">
        <v>3</v>
      </c>
      <c r="K80" t="s">
        <v>409</v>
      </c>
      <c r="L80">
        <v>1339</v>
      </c>
      <c r="N80">
        <v>1007</v>
      </c>
      <c r="O80" t="s">
        <v>127</v>
      </c>
      <c r="P80" t="s">
        <v>127</v>
      </c>
      <c r="Q80">
        <v>1</v>
      </c>
      <c r="X80">
        <v>162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 t="s">
        <v>23</v>
      </c>
      <c r="AG80">
        <v>162</v>
      </c>
      <c r="AH80">
        <v>3</v>
      </c>
      <c r="AI80">
        <v>-1</v>
      </c>
      <c r="AJ80" t="s">
        <v>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ROW(Source!A159)</f>
        <v>159</v>
      </c>
      <c r="B81">
        <v>165644862</v>
      </c>
      <c r="C81">
        <v>165644858</v>
      </c>
      <c r="D81">
        <v>164539427</v>
      </c>
      <c r="E81">
        <v>1080</v>
      </c>
      <c r="F81">
        <v>1</v>
      </c>
      <c r="G81">
        <v>1080</v>
      </c>
      <c r="H81">
        <v>1</v>
      </c>
      <c r="I81" t="s">
        <v>263</v>
      </c>
      <c r="J81" t="s">
        <v>3</v>
      </c>
      <c r="K81" t="s">
        <v>264</v>
      </c>
      <c r="L81">
        <v>1191</v>
      </c>
      <c r="N81">
        <v>1013</v>
      </c>
      <c r="O81" t="s">
        <v>265</v>
      </c>
      <c r="P81" t="s">
        <v>265</v>
      </c>
      <c r="Q81">
        <v>1</v>
      </c>
      <c r="X81">
        <v>5.17</v>
      </c>
      <c r="Y81">
        <v>0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1</v>
      </c>
      <c r="AF81" t="s">
        <v>24</v>
      </c>
      <c r="AG81">
        <v>5.6870000000000003</v>
      </c>
      <c r="AH81">
        <v>2</v>
      </c>
      <c r="AI81">
        <v>165644859</v>
      </c>
      <c r="AJ81">
        <v>77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ROW(Source!A159)</f>
        <v>159</v>
      </c>
      <c r="B82">
        <v>165644863</v>
      </c>
      <c r="C82">
        <v>165644858</v>
      </c>
      <c r="D82">
        <v>164591693</v>
      </c>
      <c r="E82">
        <v>1</v>
      </c>
      <c r="F82">
        <v>1</v>
      </c>
      <c r="G82">
        <v>1080</v>
      </c>
      <c r="H82">
        <v>3</v>
      </c>
      <c r="I82" t="s">
        <v>380</v>
      </c>
      <c r="J82" t="s">
        <v>381</v>
      </c>
      <c r="K82" t="s">
        <v>382</v>
      </c>
      <c r="L82">
        <v>1327</v>
      </c>
      <c r="N82">
        <v>1005</v>
      </c>
      <c r="O82" t="s">
        <v>376</v>
      </c>
      <c r="P82" t="s">
        <v>376</v>
      </c>
      <c r="Q82">
        <v>1</v>
      </c>
      <c r="X82">
        <v>0.65</v>
      </c>
      <c r="Y82">
        <v>90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23</v>
      </c>
      <c r="AG82">
        <v>0.65</v>
      </c>
      <c r="AH82">
        <v>2</v>
      </c>
      <c r="AI82">
        <v>165644860</v>
      </c>
      <c r="AJ82">
        <v>79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ROW(Source!A159)</f>
        <v>159</v>
      </c>
      <c r="B83">
        <v>165644864</v>
      </c>
      <c r="C83">
        <v>165644858</v>
      </c>
      <c r="D83">
        <v>164572126</v>
      </c>
      <c r="E83">
        <v>1080</v>
      </c>
      <c r="F83">
        <v>1</v>
      </c>
      <c r="G83">
        <v>1080</v>
      </c>
      <c r="H83">
        <v>3</v>
      </c>
      <c r="I83" t="s">
        <v>408</v>
      </c>
      <c r="J83" t="s">
        <v>3</v>
      </c>
      <c r="K83" t="s">
        <v>409</v>
      </c>
      <c r="L83">
        <v>1339</v>
      </c>
      <c r="N83">
        <v>1007</v>
      </c>
      <c r="O83" t="s">
        <v>127</v>
      </c>
      <c r="P83" t="s">
        <v>127</v>
      </c>
      <c r="Q83">
        <v>1</v>
      </c>
      <c r="X83">
        <v>10.199999999999999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 t="s">
        <v>23</v>
      </c>
      <c r="AG83">
        <v>10.199999999999999</v>
      </c>
      <c r="AH83">
        <v>3</v>
      </c>
      <c r="AI83">
        <v>-1</v>
      </c>
      <c r="AJ83" t="s">
        <v>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ROW(Source!A161)</f>
        <v>161</v>
      </c>
      <c r="B84">
        <v>165644878</v>
      </c>
      <c r="C84">
        <v>165644866</v>
      </c>
      <c r="D84">
        <v>164539427</v>
      </c>
      <c r="E84">
        <v>1080</v>
      </c>
      <c r="F84">
        <v>1</v>
      </c>
      <c r="G84">
        <v>1080</v>
      </c>
      <c r="H84">
        <v>1</v>
      </c>
      <c r="I84" t="s">
        <v>263</v>
      </c>
      <c r="J84" t="s">
        <v>3</v>
      </c>
      <c r="K84" t="s">
        <v>264</v>
      </c>
      <c r="L84">
        <v>1191</v>
      </c>
      <c r="N84">
        <v>1013</v>
      </c>
      <c r="O84" t="s">
        <v>265</v>
      </c>
      <c r="P84" t="s">
        <v>265</v>
      </c>
      <c r="Q84">
        <v>1</v>
      </c>
      <c r="X84">
        <v>4.29</v>
      </c>
      <c r="Y84">
        <v>0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1</v>
      </c>
      <c r="AF84" t="s">
        <v>24</v>
      </c>
      <c r="AG84">
        <v>4.7190000000000003</v>
      </c>
      <c r="AH84">
        <v>2</v>
      </c>
      <c r="AI84">
        <v>165644867</v>
      </c>
      <c r="AJ84">
        <v>80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ROW(Source!A161)</f>
        <v>161</v>
      </c>
      <c r="B85">
        <v>165644879</v>
      </c>
      <c r="C85">
        <v>165644866</v>
      </c>
      <c r="D85">
        <v>164610435</v>
      </c>
      <c r="E85">
        <v>1</v>
      </c>
      <c r="F85">
        <v>1</v>
      </c>
      <c r="G85">
        <v>1080</v>
      </c>
      <c r="H85">
        <v>2</v>
      </c>
      <c r="I85" t="s">
        <v>340</v>
      </c>
      <c r="J85" t="s">
        <v>341</v>
      </c>
      <c r="K85" t="s">
        <v>342</v>
      </c>
      <c r="L85">
        <v>1368</v>
      </c>
      <c r="N85">
        <v>1011</v>
      </c>
      <c r="O85" t="s">
        <v>269</v>
      </c>
      <c r="P85" t="s">
        <v>269</v>
      </c>
      <c r="Q85">
        <v>1</v>
      </c>
      <c r="X85">
        <v>0.3</v>
      </c>
      <c r="Y85">
        <v>0</v>
      </c>
      <c r="Z85">
        <v>41.45</v>
      </c>
      <c r="AA85">
        <v>12.62</v>
      </c>
      <c r="AB85">
        <v>0</v>
      </c>
      <c r="AC85">
        <v>0</v>
      </c>
      <c r="AD85">
        <v>1</v>
      </c>
      <c r="AE85">
        <v>0</v>
      </c>
      <c r="AF85" t="s">
        <v>24</v>
      </c>
      <c r="AG85">
        <v>0.33</v>
      </c>
      <c r="AH85">
        <v>2</v>
      </c>
      <c r="AI85">
        <v>165644868</v>
      </c>
      <c r="AJ85">
        <v>81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ROW(Source!A161)</f>
        <v>161</v>
      </c>
      <c r="B86">
        <v>165644880</v>
      </c>
      <c r="C86">
        <v>165644866</v>
      </c>
      <c r="D86">
        <v>164610142</v>
      </c>
      <c r="E86">
        <v>1</v>
      </c>
      <c r="F86">
        <v>1</v>
      </c>
      <c r="G86">
        <v>1080</v>
      </c>
      <c r="H86">
        <v>2</v>
      </c>
      <c r="I86" t="s">
        <v>383</v>
      </c>
      <c r="J86" t="s">
        <v>384</v>
      </c>
      <c r="K86" t="s">
        <v>385</v>
      </c>
      <c r="L86">
        <v>1368</v>
      </c>
      <c r="N86">
        <v>1011</v>
      </c>
      <c r="O86" t="s">
        <v>269</v>
      </c>
      <c r="P86" t="s">
        <v>269</v>
      </c>
      <c r="Q86">
        <v>1</v>
      </c>
      <c r="X86">
        <v>0.3</v>
      </c>
      <c r="Y86">
        <v>0</v>
      </c>
      <c r="Z86">
        <v>153.94999999999999</v>
      </c>
      <c r="AA86">
        <v>14.54</v>
      </c>
      <c r="AB86">
        <v>0</v>
      </c>
      <c r="AC86">
        <v>0</v>
      </c>
      <c r="AD86">
        <v>1</v>
      </c>
      <c r="AE86">
        <v>0</v>
      </c>
      <c r="AF86" t="s">
        <v>24</v>
      </c>
      <c r="AG86">
        <v>0.33</v>
      </c>
      <c r="AH86">
        <v>2</v>
      </c>
      <c r="AI86">
        <v>165644869</v>
      </c>
      <c r="AJ86">
        <v>82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ROW(Source!A161)</f>
        <v>161</v>
      </c>
      <c r="B87">
        <v>165644881</v>
      </c>
      <c r="C87">
        <v>165644866</v>
      </c>
      <c r="D87">
        <v>164610235</v>
      </c>
      <c r="E87">
        <v>1</v>
      </c>
      <c r="F87">
        <v>1</v>
      </c>
      <c r="G87">
        <v>1080</v>
      </c>
      <c r="H87">
        <v>2</v>
      </c>
      <c r="I87" t="s">
        <v>330</v>
      </c>
      <c r="J87" t="s">
        <v>331</v>
      </c>
      <c r="K87" t="s">
        <v>332</v>
      </c>
      <c r="L87">
        <v>1368</v>
      </c>
      <c r="N87">
        <v>1011</v>
      </c>
      <c r="O87" t="s">
        <v>269</v>
      </c>
      <c r="P87" t="s">
        <v>269</v>
      </c>
      <c r="Q87">
        <v>1</v>
      </c>
      <c r="X87">
        <v>0.3</v>
      </c>
      <c r="Y87">
        <v>0</v>
      </c>
      <c r="Z87">
        <v>140.38</v>
      </c>
      <c r="AA87">
        <v>12.62</v>
      </c>
      <c r="AB87">
        <v>0</v>
      </c>
      <c r="AC87">
        <v>0</v>
      </c>
      <c r="AD87">
        <v>1</v>
      </c>
      <c r="AE87">
        <v>0</v>
      </c>
      <c r="AF87" t="s">
        <v>24</v>
      </c>
      <c r="AG87">
        <v>0.33</v>
      </c>
      <c r="AH87">
        <v>2</v>
      </c>
      <c r="AI87">
        <v>165644870</v>
      </c>
      <c r="AJ87">
        <v>83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ROW(Source!A161)</f>
        <v>161</v>
      </c>
      <c r="B88">
        <v>165644882</v>
      </c>
      <c r="C88">
        <v>165644866</v>
      </c>
      <c r="D88">
        <v>164610236</v>
      </c>
      <c r="E88">
        <v>1</v>
      </c>
      <c r="F88">
        <v>1</v>
      </c>
      <c r="G88">
        <v>1080</v>
      </c>
      <c r="H88">
        <v>2</v>
      </c>
      <c r="I88" t="s">
        <v>386</v>
      </c>
      <c r="J88" t="s">
        <v>387</v>
      </c>
      <c r="K88" t="s">
        <v>388</v>
      </c>
      <c r="L88">
        <v>1368</v>
      </c>
      <c r="N88">
        <v>1011</v>
      </c>
      <c r="O88" t="s">
        <v>269</v>
      </c>
      <c r="P88" t="s">
        <v>269</v>
      </c>
      <c r="Q88">
        <v>1</v>
      </c>
      <c r="X88">
        <v>0.3</v>
      </c>
      <c r="Y88">
        <v>0</v>
      </c>
      <c r="Z88">
        <v>260.5</v>
      </c>
      <c r="AA88">
        <v>18.62</v>
      </c>
      <c r="AB88">
        <v>0</v>
      </c>
      <c r="AC88">
        <v>0</v>
      </c>
      <c r="AD88">
        <v>1</v>
      </c>
      <c r="AE88">
        <v>0</v>
      </c>
      <c r="AF88" t="s">
        <v>24</v>
      </c>
      <c r="AG88">
        <v>0.33</v>
      </c>
      <c r="AH88">
        <v>2</v>
      </c>
      <c r="AI88">
        <v>165644871</v>
      </c>
      <c r="AJ88">
        <v>84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ROW(Source!A161)</f>
        <v>161</v>
      </c>
      <c r="B89">
        <v>165644883</v>
      </c>
      <c r="C89">
        <v>165644866</v>
      </c>
      <c r="D89">
        <v>164610224</v>
      </c>
      <c r="E89">
        <v>1</v>
      </c>
      <c r="F89">
        <v>1</v>
      </c>
      <c r="G89">
        <v>1080</v>
      </c>
      <c r="H89">
        <v>2</v>
      </c>
      <c r="I89" t="s">
        <v>389</v>
      </c>
      <c r="J89" t="s">
        <v>390</v>
      </c>
      <c r="K89" t="s">
        <v>391</v>
      </c>
      <c r="L89">
        <v>1368</v>
      </c>
      <c r="N89">
        <v>1011</v>
      </c>
      <c r="O89" t="s">
        <v>269</v>
      </c>
      <c r="P89" t="s">
        <v>269</v>
      </c>
      <c r="Q89">
        <v>1</v>
      </c>
      <c r="X89">
        <v>0.3</v>
      </c>
      <c r="Y89">
        <v>0</v>
      </c>
      <c r="Z89">
        <v>163.81</v>
      </c>
      <c r="AA89">
        <v>14.54</v>
      </c>
      <c r="AB89">
        <v>0</v>
      </c>
      <c r="AC89">
        <v>0</v>
      </c>
      <c r="AD89">
        <v>1</v>
      </c>
      <c r="AE89">
        <v>0</v>
      </c>
      <c r="AF89" t="s">
        <v>24</v>
      </c>
      <c r="AG89">
        <v>0.33</v>
      </c>
      <c r="AH89">
        <v>2</v>
      </c>
      <c r="AI89">
        <v>165644872</v>
      </c>
      <c r="AJ89">
        <v>85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ROW(Source!A161)</f>
        <v>161</v>
      </c>
      <c r="B90">
        <v>165644884</v>
      </c>
      <c r="C90">
        <v>165644866</v>
      </c>
      <c r="D90">
        <v>164610248</v>
      </c>
      <c r="E90">
        <v>1</v>
      </c>
      <c r="F90">
        <v>1</v>
      </c>
      <c r="G90">
        <v>1080</v>
      </c>
      <c r="H90">
        <v>2</v>
      </c>
      <c r="I90" t="s">
        <v>392</v>
      </c>
      <c r="J90" t="s">
        <v>393</v>
      </c>
      <c r="K90" t="s">
        <v>394</v>
      </c>
      <c r="L90">
        <v>1368</v>
      </c>
      <c r="N90">
        <v>1011</v>
      </c>
      <c r="O90" t="s">
        <v>269</v>
      </c>
      <c r="P90" t="s">
        <v>269</v>
      </c>
      <c r="Q90">
        <v>1</v>
      </c>
      <c r="X90">
        <v>0.3</v>
      </c>
      <c r="Y90">
        <v>0</v>
      </c>
      <c r="Z90">
        <v>283.89999999999998</v>
      </c>
      <c r="AA90">
        <v>14.54</v>
      </c>
      <c r="AB90">
        <v>0</v>
      </c>
      <c r="AC90">
        <v>0</v>
      </c>
      <c r="AD90">
        <v>1</v>
      </c>
      <c r="AE90">
        <v>0</v>
      </c>
      <c r="AF90" t="s">
        <v>24</v>
      </c>
      <c r="AG90">
        <v>0.33</v>
      </c>
      <c r="AH90">
        <v>2</v>
      </c>
      <c r="AI90">
        <v>165644873</v>
      </c>
      <c r="AJ90">
        <v>86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ROW(Source!A161)</f>
        <v>161</v>
      </c>
      <c r="B91">
        <v>165644885</v>
      </c>
      <c r="C91">
        <v>165644866</v>
      </c>
      <c r="D91">
        <v>164610228</v>
      </c>
      <c r="E91">
        <v>1</v>
      </c>
      <c r="F91">
        <v>1</v>
      </c>
      <c r="G91">
        <v>1080</v>
      </c>
      <c r="H91">
        <v>2</v>
      </c>
      <c r="I91" t="s">
        <v>395</v>
      </c>
      <c r="J91" t="s">
        <v>396</v>
      </c>
      <c r="K91" t="s">
        <v>397</v>
      </c>
      <c r="L91">
        <v>1368</v>
      </c>
      <c r="N91">
        <v>1011</v>
      </c>
      <c r="O91" t="s">
        <v>269</v>
      </c>
      <c r="P91" t="s">
        <v>269</v>
      </c>
      <c r="Q91">
        <v>1</v>
      </c>
      <c r="X91">
        <v>0.3</v>
      </c>
      <c r="Y91">
        <v>0</v>
      </c>
      <c r="Z91">
        <v>189.45</v>
      </c>
      <c r="AA91">
        <v>16.93</v>
      </c>
      <c r="AB91">
        <v>0</v>
      </c>
      <c r="AC91">
        <v>0</v>
      </c>
      <c r="AD91">
        <v>1</v>
      </c>
      <c r="AE91">
        <v>0</v>
      </c>
      <c r="AF91" t="s">
        <v>24</v>
      </c>
      <c r="AG91">
        <v>0.33</v>
      </c>
      <c r="AH91">
        <v>2</v>
      </c>
      <c r="AI91">
        <v>165644874</v>
      </c>
      <c r="AJ91">
        <v>87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ROW(Source!A161)</f>
        <v>161</v>
      </c>
      <c r="B92">
        <v>165644886</v>
      </c>
      <c r="C92">
        <v>165644866</v>
      </c>
      <c r="D92">
        <v>164610229</v>
      </c>
      <c r="E92">
        <v>1</v>
      </c>
      <c r="F92">
        <v>1</v>
      </c>
      <c r="G92">
        <v>1080</v>
      </c>
      <c r="H92">
        <v>2</v>
      </c>
      <c r="I92" t="s">
        <v>361</v>
      </c>
      <c r="J92" t="s">
        <v>362</v>
      </c>
      <c r="K92" t="s">
        <v>363</v>
      </c>
      <c r="L92">
        <v>1368</v>
      </c>
      <c r="N92">
        <v>1011</v>
      </c>
      <c r="O92" t="s">
        <v>269</v>
      </c>
      <c r="P92" t="s">
        <v>269</v>
      </c>
      <c r="Q92">
        <v>1</v>
      </c>
      <c r="X92">
        <v>0.9</v>
      </c>
      <c r="Y92">
        <v>0</v>
      </c>
      <c r="Z92">
        <v>180.35</v>
      </c>
      <c r="AA92">
        <v>16.93</v>
      </c>
      <c r="AB92">
        <v>0</v>
      </c>
      <c r="AC92">
        <v>0</v>
      </c>
      <c r="AD92">
        <v>1</v>
      </c>
      <c r="AE92">
        <v>0</v>
      </c>
      <c r="AF92" t="s">
        <v>24</v>
      </c>
      <c r="AG92">
        <v>0.9900000000000001</v>
      </c>
      <c r="AH92">
        <v>2</v>
      </c>
      <c r="AI92">
        <v>165644875</v>
      </c>
      <c r="AJ92">
        <v>88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ROW(Source!A161)</f>
        <v>161</v>
      </c>
      <c r="B93">
        <v>165644887</v>
      </c>
      <c r="C93">
        <v>165644866</v>
      </c>
      <c r="D93">
        <v>164586704</v>
      </c>
      <c r="E93">
        <v>1</v>
      </c>
      <c r="F93">
        <v>1</v>
      </c>
      <c r="G93">
        <v>1080</v>
      </c>
      <c r="H93">
        <v>3</v>
      </c>
      <c r="I93" t="s">
        <v>398</v>
      </c>
      <c r="J93" t="s">
        <v>399</v>
      </c>
      <c r="K93" t="s">
        <v>400</v>
      </c>
      <c r="L93">
        <v>1348</v>
      </c>
      <c r="N93">
        <v>1009</v>
      </c>
      <c r="O93" t="s">
        <v>221</v>
      </c>
      <c r="P93" t="s">
        <v>221</v>
      </c>
      <c r="Q93">
        <v>1000</v>
      </c>
      <c r="X93">
        <v>0.04</v>
      </c>
      <c r="Y93">
        <v>1436.32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23</v>
      </c>
      <c r="AG93">
        <v>0.04</v>
      </c>
      <c r="AH93">
        <v>2</v>
      </c>
      <c r="AI93">
        <v>165644876</v>
      </c>
      <c r="AJ93">
        <v>89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ROW(Source!A161)</f>
        <v>161</v>
      </c>
      <c r="B94">
        <v>165644888</v>
      </c>
      <c r="C94">
        <v>165644866</v>
      </c>
      <c r="D94">
        <v>164571731</v>
      </c>
      <c r="E94">
        <v>1080</v>
      </c>
      <c r="F94">
        <v>1</v>
      </c>
      <c r="G94">
        <v>1080</v>
      </c>
      <c r="H94">
        <v>3</v>
      </c>
      <c r="I94" t="s">
        <v>410</v>
      </c>
      <c r="J94" t="s">
        <v>3</v>
      </c>
      <c r="K94" t="s">
        <v>411</v>
      </c>
      <c r="L94">
        <v>1348</v>
      </c>
      <c r="N94">
        <v>1009</v>
      </c>
      <c r="O94" t="s">
        <v>221</v>
      </c>
      <c r="P94" t="s">
        <v>221</v>
      </c>
      <c r="Q94">
        <v>1000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 t="s">
        <v>23</v>
      </c>
      <c r="AG94">
        <v>0</v>
      </c>
      <c r="AH94">
        <v>3</v>
      </c>
      <c r="AI94">
        <v>-1</v>
      </c>
      <c r="AJ94" t="s">
        <v>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ROW(Source!A163)</f>
        <v>163</v>
      </c>
      <c r="B95">
        <v>165644895</v>
      </c>
      <c r="C95">
        <v>165644890</v>
      </c>
      <c r="D95">
        <v>164539427</v>
      </c>
      <c r="E95">
        <v>1080</v>
      </c>
      <c r="F95">
        <v>1</v>
      </c>
      <c r="G95">
        <v>1080</v>
      </c>
      <c r="H95">
        <v>1</v>
      </c>
      <c r="I95" t="s">
        <v>263</v>
      </c>
      <c r="J95" t="s">
        <v>3</v>
      </c>
      <c r="K95" t="s">
        <v>264</v>
      </c>
      <c r="L95">
        <v>1191</v>
      </c>
      <c r="N95">
        <v>1013</v>
      </c>
      <c r="O95" t="s">
        <v>265</v>
      </c>
      <c r="P95" t="s">
        <v>265</v>
      </c>
      <c r="Q95">
        <v>1</v>
      </c>
      <c r="X95">
        <v>0.53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1</v>
      </c>
      <c r="AF95" t="s">
        <v>227</v>
      </c>
      <c r="AG95">
        <v>1.7490000000000001</v>
      </c>
      <c r="AH95">
        <v>2</v>
      </c>
      <c r="AI95">
        <v>165644891</v>
      </c>
      <c r="AJ95">
        <v>91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ROW(Source!A163)</f>
        <v>163</v>
      </c>
      <c r="B96">
        <v>165644896</v>
      </c>
      <c r="C96">
        <v>165644890</v>
      </c>
      <c r="D96">
        <v>164610142</v>
      </c>
      <c r="E96">
        <v>1</v>
      </c>
      <c r="F96">
        <v>1</v>
      </c>
      <c r="G96">
        <v>1080</v>
      </c>
      <c r="H96">
        <v>2</v>
      </c>
      <c r="I96" t="s">
        <v>383</v>
      </c>
      <c r="J96" t="s">
        <v>384</v>
      </c>
      <c r="K96" t="s">
        <v>385</v>
      </c>
      <c r="L96">
        <v>1368</v>
      </c>
      <c r="N96">
        <v>1011</v>
      </c>
      <c r="O96" t="s">
        <v>269</v>
      </c>
      <c r="P96" t="s">
        <v>269</v>
      </c>
      <c r="Q96">
        <v>1</v>
      </c>
      <c r="X96">
        <v>7.4999999999999997E-2</v>
      </c>
      <c r="Y96">
        <v>0</v>
      </c>
      <c r="Z96">
        <v>153.94999999999999</v>
      </c>
      <c r="AA96">
        <v>14.54</v>
      </c>
      <c r="AB96">
        <v>0</v>
      </c>
      <c r="AC96">
        <v>0</v>
      </c>
      <c r="AD96">
        <v>1</v>
      </c>
      <c r="AE96">
        <v>0</v>
      </c>
      <c r="AF96" t="s">
        <v>227</v>
      </c>
      <c r="AG96">
        <v>0.2475</v>
      </c>
      <c r="AH96">
        <v>2</v>
      </c>
      <c r="AI96">
        <v>165644892</v>
      </c>
      <c r="AJ96">
        <v>92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ROW(Source!A163)</f>
        <v>163</v>
      </c>
      <c r="B97">
        <v>165644897</v>
      </c>
      <c r="C97">
        <v>165644890</v>
      </c>
      <c r="D97">
        <v>164610248</v>
      </c>
      <c r="E97">
        <v>1</v>
      </c>
      <c r="F97">
        <v>1</v>
      </c>
      <c r="G97">
        <v>1080</v>
      </c>
      <c r="H97">
        <v>2</v>
      </c>
      <c r="I97" t="s">
        <v>392</v>
      </c>
      <c r="J97" t="s">
        <v>393</v>
      </c>
      <c r="K97" t="s">
        <v>394</v>
      </c>
      <c r="L97">
        <v>1368</v>
      </c>
      <c r="N97">
        <v>1011</v>
      </c>
      <c r="O97" t="s">
        <v>269</v>
      </c>
      <c r="P97" t="s">
        <v>269</v>
      </c>
      <c r="Q97">
        <v>1</v>
      </c>
      <c r="X97">
        <v>7.4999999999999997E-2</v>
      </c>
      <c r="Y97">
        <v>0</v>
      </c>
      <c r="Z97">
        <v>283.89999999999998</v>
      </c>
      <c r="AA97">
        <v>14.54</v>
      </c>
      <c r="AB97">
        <v>0</v>
      </c>
      <c r="AC97">
        <v>0</v>
      </c>
      <c r="AD97">
        <v>1</v>
      </c>
      <c r="AE97">
        <v>0</v>
      </c>
      <c r="AF97" t="s">
        <v>227</v>
      </c>
      <c r="AG97">
        <v>0.2475</v>
      </c>
      <c r="AH97">
        <v>2</v>
      </c>
      <c r="AI97">
        <v>165644893</v>
      </c>
      <c r="AJ97">
        <v>93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ROW(Source!A163)</f>
        <v>163</v>
      </c>
      <c r="B98">
        <v>165644898</v>
      </c>
      <c r="C98">
        <v>165644890</v>
      </c>
      <c r="D98">
        <v>164571731</v>
      </c>
      <c r="E98">
        <v>1080</v>
      </c>
      <c r="F98">
        <v>1</v>
      </c>
      <c r="G98">
        <v>1080</v>
      </c>
      <c r="H98">
        <v>3</v>
      </c>
      <c r="I98" t="s">
        <v>410</v>
      </c>
      <c r="J98" t="s">
        <v>3</v>
      </c>
      <c r="K98" t="s">
        <v>411</v>
      </c>
      <c r="L98">
        <v>1348</v>
      </c>
      <c r="N98">
        <v>1009</v>
      </c>
      <c r="O98" t="s">
        <v>221</v>
      </c>
      <c r="P98" t="s">
        <v>221</v>
      </c>
      <c r="Q98">
        <v>1000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 t="s">
        <v>23</v>
      </c>
      <c r="AG98">
        <v>0</v>
      </c>
      <c r="AH98">
        <v>3</v>
      </c>
      <c r="AI98">
        <v>-1</v>
      </c>
      <c r="AJ98" t="s">
        <v>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ROW(Source!A165)</f>
        <v>165</v>
      </c>
      <c r="B99">
        <v>165644912</v>
      </c>
      <c r="C99">
        <v>165644900</v>
      </c>
      <c r="D99">
        <v>164539427</v>
      </c>
      <c r="E99">
        <v>1080</v>
      </c>
      <c r="F99">
        <v>1</v>
      </c>
      <c r="G99">
        <v>1080</v>
      </c>
      <c r="H99">
        <v>1</v>
      </c>
      <c r="I99" t="s">
        <v>263</v>
      </c>
      <c r="J99" t="s">
        <v>3</v>
      </c>
      <c r="K99" t="s">
        <v>264</v>
      </c>
      <c r="L99">
        <v>1191</v>
      </c>
      <c r="N99">
        <v>1013</v>
      </c>
      <c r="O99" t="s">
        <v>265</v>
      </c>
      <c r="P99" t="s">
        <v>265</v>
      </c>
      <c r="Q99">
        <v>1</v>
      </c>
      <c r="X99">
        <v>4.29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1</v>
      </c>
      <c r="AF99" t="s">
        <v>24</v>
      </c>
      <c r="AG99">
        <v>4.7190000000000003</v>
      </c>
      <c r="AH99">
        <v>2</v>
      </c>
      <c r="AI99">
        <v>165644901</v>
      </c>
      <c r="AJ99">
        <v>95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ROW(Source!A165)</f>
        <v>165</v>
      </c>
      <c r="B100">
        <v>165644913</v>
      </c>
      <c r="C100">
        <v>165644900</v>
      </c>
      <c r="D100">
        <v>164610435</v>
      </c>
      <c r="E100">
        <v>1</v>
      </c>
      <c r="F100">
        <v>1</v>
      </c>
      <c r="G100">
        <v>1080</v>
      </c>
      <c r="H100">
        <v>2</v>
      </c>
      <c r="I100" t="s">
        <v>340</v>
      </c>
      <c r="J100" t="s">
        <v>341</v>
      </c>
      <c r="K100" t="s">
        <v>342</v>
      </c>
      <c r="L100">
        <v>1368</v>
      </c>
      <c r="N100">
        <v>1011</v>
      </c>
      <c r="O100" t="s">
        <v>269</v>
      </c>
      <c r="P100" t="s">
        <v>269</v>
      </c>
      <c r="Q100">
        <v>1</v>
      </c>
      <c r="X100">
        <v>0.3</v>
      </c>
      <c r="Y100">
        <v>0</v>
      </c>
      <c r="Z100">
        <v>41.45</v>
      </c>
      <c r="AA100">
        <v>12.62</v>
      </c>
      <c r="AB100">
        <v>0</v>
      </c>
      <c r="AC100">
        <v>0</v>
      </c>
      <c r="AD100">
        <v>1</v>
      </c>
      <c r="AE100">
        <v>0</v>
      </c>
      <c r="AF100" t="s">
        <v>24</v>
      </c>
      <c r="AG100">
        <v>0.33</v>
      </c>
      <c r="AH100">
        <v>2</v>
      </c>
      <c r="AI100">
        <v>165644902</v>
      </c>
      <c r="AJ100">
        <v>96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ROW(Source!A165)</f>
        <v>165</v>
      </c>
      <c r="B101">
        <v>165644914</v>
      </c>
      <c r="C101">
        <v>165644900</v>
      </c>
      <c r="D101">
        <v>164610142</v>
      </c>
      <c r="E101">
        <v>1</v>
      </c>
      <c r="F101">
        <v>1</v>
      </c>
      <c r="G101">
        <v>1080</v>
      </c>
      <c r="H101">
        <v>2</v>
      </c>
      <c r="I101" t="s">
        <v>383</v>
      </c>
      <c r="J101" t="s">
        <v>384</v>
      </c>
      <c r="K101" t="s">
        <v>385</v>
      </c>
      <c r="L101">
        <v>1368</v>
      </c>
      <c r="N101">
        <v>1011</v>
      </c>
      <c r="O101" t="s">
        <v>269</v>
      </c>
      <c r="P101" t="s">
        <v>269</v>
      </c>
      <c r="Q101">
        <v>1</v>
      </c>
      <c r="X101">
        <v>0.3</v>
      </c>
      <c r="Y101">
        <v>0</v>
      </c>
      <c r="Z101">
        <v>153.94999999999999</v>
      </c>
      <c r="AA101">
        <v>14.54</v>
      </c>
      <c r="AB101">
        <v>0</v>
      </c>
      <c r="AC101">
        <v>0</v>
      </c>
      <c r="AD101">
        <v>1</v>
      </c>
      <c r="AE101">
        <v>0</v>
      </c>
      <c r="AF101" t="s">
        <v>24</v>
      </c>
      <c r="AG101">
        <v>0.33</v>
      </c>
      <c r="AH101">
        <v>2</v>
      </c>
      <c r="AI101">
        <v>165644903</v>
      </c>
      <c r="AJ101">
        <v>97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ROW(Source!A165)</f>
        <v>165</v>
      </c>
      <c r="B102">
        <v>165644915</v>
      </c>
      <c r="C102">
        <v>165644900</v>
      </c>
      <c r="D102">
        <v>164610235</v>
      </c>
      <c r="E102">
        <v>1</v>
      </c>
      <c r="F102">
        <v>1</v>
      </c>
      <c r="G102">
        <v>1080</v>
      </c>
      <c r="H102">
        <v>2</v>
      </c>
      <c r="I102" t="s">
        <v>330</v>
      </c>
      <c r="J102" t="s">
        <v>331</v>
      </c>
      <c r="K102" t="s">
        <v>332</v>
      </c>
      <c r="L102">
        <v>1368</v>
      </c>
      <c r="N102">
        <v>1011</v>
      </c>
      <c r="O102" t="s">
        <v>269</v>
      </c>
      <c r="P102" t="s">
        <v>269</v>
      </c>
      <c r="Q102">
        <v>1</v>
      </c>
      <c r="X102">
        <v>0.3</v>
      </c>
      <c r="Y102">
        <v>0</v>
      </c>
      <c r="Z102">
        <v>140.38</v>
      </c>
      <c r="AA102">
        <v>12.62</v>
      </c>
      <c r="AB102">
        <v>0</v>
      </c>
      <c r="AC102">
        <v>0</v>
      </c>
      <c r="AD102">
        <v>1</v>
      </c>
      <c r="AE102">
        <v>0</v>
      </c>
      <c r="AF102" t="s">
        <v>24</v>
      </c>
      <c r="AG102">
        <v>0.33</v>
      </c>
      <c r="AH102">
        <v>2</v>
      </c>
      <c r="AI102">
        <v>165644904</v>
      </c>
      <c r="AJ102">
        <v>98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ROW(Source!A165)</f>
        <v>165</v>
      </c>
      <c r="B103">
        <v>165644916</v>
      </c>
      <c r="C103">
        <v>165644900</v>
      </c>
      <c r="D103">
        <v>164610236</v>
      </c>
      <c r="E103">
        <v>1</v>
      </c>
      <c r="F103">
        <v>1</v>
      </c>
      <c r="G103">
        <v>1080</v>
      </c>
      <c r="H103">
        <v>2</v>
      </c>
      <c r="I103" t="s">
        <v>386</v>
      </c>
      <c r="J103" t="s">
        <v>387</v>
      </c>
      <c r="K103" t="s">
        <v>388</v>
      </c>
      <c r="L103">
        <v>1368</v>
      </c>
      <c r="N103">
        <v>1011</v>
      </c>
      <c r="O103" t="s">
        <v>269</v>
      </c>
      <c r="P103" t="s">
        <v>269</v>
      </c>
      <c r="Q103">
        <v>1</v>
      </c>
      <c r="X103">
        <v>0.3</v>
      </c>
      <c r="Y103">
        <v>0</v>
      </c>
      <c r="Z103">
        <v>260.5</v>
      </c>
      <c r="AA103">
        <v>18.62</v>
      </c>
      <c r="AB103">
        <v>0</v>
      </c>
      <c r="AC103">
        <v>0</v>
      </c>
      <c r="AD103">
        <v>1</v>
      </c>
      <c r="AE103">
        <v>0</v>
      </c>
      <c r="AF103" t="s">
        <v>24</v>
      </c>
      <c r="AG103">
        <v>0.33</v>
      </c>
      <c r="AH103">
        <v>2</v>
      </c>
      <c r="AI103">
        <v>165644905</v>
      </c>
      <c r="AJ103">
        <v>99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ROW(Source!A165)</f>
        <v>165</v>
      </c>
      <c r="B104">
        <v>165644917</v>
      </c>
      <c r="C104">
        <v>165644900</v>
      </c>
      <c r="D104">
        <v>164610224</v>
      </c>
      <c r="E104">
        <v>1</v>
      </c>
      <c r="F104">
        <v>1</v>
      </c>
      <c r="G104">
        <v>1080</v>
      </c>
      <c r="H104">
        <v>2</v>
      </c>
      <c r="I104" t="s">
        <v>389</v>
      </c>
      <c r="J104" t="s">
        <v>390</v>
      </c>
      <c r="K104" t="s">
        <v>391</v>
      </c>
      <c r="L104">
        <v>1368</v>
      </c>
      <c r="N104">
        <v>1011</v>
      </c>
      <c r="O104" t="s">
        <v>269</v>
      </c>
      <c r="P104" t="s">
        <v>269</v>
      </c>
      <c r="Q104">
        <v>1</v>
      </c>
      <c r="X104">
        <v>0.3</v>
      </c>
      <c r="Y104">
        <v>0</v>
      </c>
      <c r="Z104">
        <v>163.81</v>
      </c>
      <c r="AA104">
        <v>14.54</v>
      </c>
      <c r="AB104">
        <v>0</v>
      </c>
      <c r="AC104">
        <v>0</v>
      </c>
      <c r="AD104">
        <v>1</v>
      </c>
      <c r="AE104">
        <v>0</v>
      </c>
      <c r="AF104" t="s">
        <v>24</v>
      </c>
      <c r="AG104">
        <v>0.33</v>
      </c>
      <c r="AH104">
        <v>2</v>
      </c>
      <c r="AI104">
        <v>165644906</v>
      </c>
      <c r="AJ104">
        <v>100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ROW(Source!A165)</f>
        <v>165</v>
      </c>
      <c r="B105">
        <v>165644918</v>
      </c>
      <c r="C105">
        <v>165644900</v>
      </c>
      <c r="D105">
        <v>164610248</v>
      </c>
      <c r="E105">
        <v>1</v>
      </c>
      <c r="F105">
        <v>1</v>
      </c>
      <c r="G105">
        <v>1080</v>
      </c>
      <c r="H105">
        <v>2</v>
      </c>
      <c r="I105" t="s">
        <v>392</v>
      </c>
      <c r="J105" t="s">
        <v>393</v>
      </c>
      <c r="K105" t="s">
        <v>394</v>
      </c>
      <c r="L105">
        <v>1368</v>
      </c>
      <c r="N105">
        <v>1011</v>
      </c>
      <c r="O105" t="s">
        <v>269</v>
      </c>
      <c r="P105" t="s">
        <v>269</v>
      </c>
      <c r="Q105">
        <v>1</v>
      </c>
      <c r="X105">
        <v>0.3</v>
      </c>
      <c r="Y105">
        <v>0</v>
      </c>
      <c r="Z105">
        <v>283.89999999999998</v>
      </c>
      <c r="AA105">
        <v>14.54</v>
      </c>
      <c r="AB105">
        <v>0</v>
      </c>
      <c r="AC105">
        <v>0</v>
      </c>
      <c r="AD105">
        <v>1</v>
      </c>
      <c r="AE105">
        <v>0</v>
      </c>
      <c r="AF105" t="s">
        <v>24</v>
      </c>
      <c r="AG105">
        <v>0.33</v>
      </c>
      <c r="AH105">
        <v>2</v>
      </c>
      <c r="AI105">
        <v>165644907</v>
      </c>
      <c r="AJ105">
        <v>101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ROW(Source!A165)</f>
        <v>165</v>
      </c>
      <c r="B106">
        <v>165644919</v>
      </c>
      <c r="C106">
        <v>165644900</v>
      </c>
      <c r="D106">
        <v>164610228</v>
      </c>
      <c r="E106">
        <v>1</v>
      </c>
      <c r="F106">
        <v>1</v>
      </c>
      <c r="G106">
        <v>1080</v>
      </c>
      <c r="H106">
        <v>2</v>
      </c>
      <c r="I106" t="s">
        <v>395</v>
      </c>
      <c r="J106" t="s">
        <v>396</v>
      </c>
      <c r="K106" t="s">
        <v>397</v>
      </c>
      <c r="L106">
        <v>1368</v>
      </c>
      <c r="N106">
        <v>1011</v>
      </c>
      <c r="O106" t="s">
        <v>269</v>
      </c>
      <c r="P106" t="s">
        <v>269</v>
      </c>
      <c r="Q106">
        <v>1</v>
      </c>
      <c r="X106">
        <v>0.3</v>
      </c>
      <c r="Y106">
        <v>0</v>
      </c>
      <c r="Z106">
        <v>189.45</v>
      </c>
      <c r="AA106">
        <v>16.93</v>
      </c>
      <c r="AB106">
        <v>0</v>
      </c>
      <c r="AC106">
        <v>0</v>
      </c>
      <c r="AD106">
        <v>1</v>
      </c>
      <c r="AE106">
        <v>0</v>
      </c>
      <c r="AF106" t="s">
        <v>24</v>
      </c>
      <c r="AG106">
        <v>0.33</v>
      </c>
      <c r="AH106">
        <v>2</v>
      </c>
      <c r="AI106">
        <v>165644908</v>
      </c>
      <c r="AJ106">
        <v>102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ROW(Source!A165)</f>
        <v>165</v>
      </c>
      <c r="B107">
        <v>165644920</v>
      </c>
      <c r="C107">
        <v>165644900</v>
      </c>
      <c r="D107">
        <v>164610229</v>
      </c>
      <c r="E107">
        <v>1</v>
      </c>
      <c r="F107">
        <v>1</v>
      </c>
      <c r="G107">
        <v>1080</v>
      </c>
      <c r="H107">
        <v>2</v>
      </c>
      <c r="I107" t="s">
        <v>361</v>
      </c>
      <c r="J107" t="s">
        <v>362</v>
      </c>
      <c r="K107" t="s">
        <v>363</v>
      </c>
      <c r="L107">
        <v>1368</v>
      </c>
      <c r="N107">
        <v>1011</v>
      </c>
      <c r="O107" t="s">
        <v>269</v>
      </c>
      <c r="P107" t="s">
        <v>269</v>
      </c>
      <c r="Q107">
        <v>1</v>
      </c>
      <c r="X107">
        <v>0.9</v>
      </c>
      <c r="Y107">
        <v>0</v>
      </c>
      <c r="Z107">
        <v>180.35</v>
      </c>
      <c r="AA107">
        <v>16.93</v>
      </c>
      <c r="AB107">
        <v>0</v>
      </c>
      <c r="AC107">
        <v>0</v>
      </c>
      <c r="AD107">
        <v>1</v>
      </c>
      <c r="AE107">
        <v>0</v>
      </c>
      <c r="AF107" t="s">
        <v>24</v>
      </c>
      <c r="AG107">
        <v>0.9900000000000001</v>
      </c>
      <c r="AH107">
        <v>2</v>
      </c>
      <c r="AI107">
        <v>165644909</v>
      </c>
      <c r="AJ107">
        <v>103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ROW(Source!A165)</f>
        <v>165</v>
      </c>
      <c r="B108">
        <v>165644921</v>
      </c>
      <c r="C108">
        <v>165644900</v>
      </c>
      <c r="D108">
        <v>164586704</v>
      </c>
      <c r="E108">
        <v>1</v>
      </c>
      <c r="F108">
        <v>1</v>
      </c>
      <c r="G108">
        <v>1080</v>
      </c>
      <c r="H108">
        <v>3</v>
      </c>
      <c r="I108" t="s">
        <v>398</v>
      </c>
      <c r="J108" t="s">
        <v>399</v>
      </c>
      <c r="K108" t="s">
        <v>400</v>
      </c>
      <c r="L108">
        <v>1348</v>
      </c>
      <c r="N108">
        <v>1009</v>
      </c>
      <c r="O108" t="s">
        <v>221</v>
      </c>
      <c r="P108" t="s">
        <v>221</v>
      </c>
      <c r="Q108">
        <v>1000</v>
      </c>
      <c r="X108">
        <v>0.04</v>
      </c>
      <c r="Y108">
        <v>1436.32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23</v>
      </c>
      <c r="AG108">
        <v>0.04</v>
      </c>
      <c r="AH108">
        <v>2</v>
      </c>
      <c r="AI108">
        <v>165644910</v>
      </c>
      <c r="AJ108">
        <v>104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ROW(Source!A165)</f>
        <v>165</v>
      </c>
      <c r="B109">
        <v>165644922</v>
      </c>
      <c r="C109">
        <v>165644900</v>
      </c>
      <c r="D109">
        <v>164571731</v>
      </c>
      <c r="E109">
        <v>1080</v>
      </c>
      <c r="F109">
        <v>1</v>
      </c>
      <c r="G109">
        <v>1080</v>
      </c>
      <c r="H109">
        <v>3</v>
      </c>
      <c r="I109" t="s">
        <v>410</v>
      </c>
      <c r="J109" t="s">
        <v>3</v>
      </c>
      <c r="K109" t="s">
        <v>411</v>
      </c>
      <c r="L109">
        <v>1348</v>
      </c>
      <c r="N109">
        <v>1009</v>
      </c>
      <c r="O109" t="s">
        <v>221</v>
      </c>
      <c r="P109" t="s">
        <v>221</v>
      </c>
      <c r="Q109">
        <v>1000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 t="s">
        <v>23</v>
      </c>
      <c r="AG109">
        <v>0</v>
      </c>
      <c r="AH109">
        <v>3</v>
      </c>
      <c r="AI109">
        <v>-1</v>
      </c>
      <c r="AJ109" t="s">
        <v>3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ROW(Source!A167)</f>
        <v>167</v>
      </c>
      <c r="B110">
        <v>165644929</v>
      </c>
      <c r="C110">
        <v>165644924</v>
      </c>
      <c r="D110">
        <v>164539427</v>
      </c>
      <c r="E110">
        <v>1080</v>
      </c>
      <c r="F110">
        <v>1</v>
      </c>
      <c r="G110">
        <v>1080</v>
      </c>
      <c r="H110">
        <v>1</v>
      </c>
      <c r="I110" t="s">
        <v>263</v>
      </c>
      <c r="J110" t="s">
        <v>3</v>
      </c>
      <c r="K110" t="s">
        <v>264</v>
      </c>
      <c r="L110">
        <v>1191</v>
      </c>
      <c r="N110">
        <v>1013</v>
      </c>
      <c r="O110" t="s">
        <v>265</v>
      </c>
      <c r="P110" t="s">
        <v>265</v>
      </c>
      <c r="Q110">
        <v>1</v>
      </c>
      <c r="X110">
        <v>0.53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1</v>
      </c>
      <c r="AF110" t="s">
        <v>175</v>
      </c>
      <c r="AG110">
        <v>1.1660000000000001</v>
      </c>
      <c r="AH110">
        <v>2</v>
      </c>
      <c r="AI110">
        <v>165644925</v>
      </c>
      <c r="AJ110">
        <v>106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ROW(Source!A167)</f>
        <v>167</v>
      </c>
      <c r="B111">
        <v>165644930</v>
      </c>
      <c r="C111">
        <v>165644924</v>
      </c>
      <c r="D111">
        <v>164610142</v>
      </c>
      <c r="E111">
        <v>1</v>
      </c>
      <c r="F111">
        <v>1</v>
      </c>
      <c r="G111">
        <v>1080</v>
      </c>
      <c r="H111">
        <v>2</v>
      </c>
      <c r="I111" t="s">
        <v>383</v>
      </c>
      <c r="J111" t="s">
        <v>384</v>
      </c>
      <c r="K111" t="s">
        <v>385</v>
      </c>
      <c r="L111">
        <v>1368</v>
      </c>
      <c r="N111">
        <v>1011</v>
      </c>
      <c r="O111" t="s">
        <v>269</v>
      </c>
      <c r="P111" t="s">
        <v>269</v>
      </c>
      <c r="Q111">
        <v>1</v>
      </c>
      <c r="X111">
        <v>7.4999999999999997E-2</v>
      </c>
      <c r="Y111">
        <v>0</v>
      </c>
      <c r="Z111">
        <v>153.94999999999999</v>
      </c>
      <c r="AA111">
        <v>14.54</v>
      </c>
      <c r="AB111">
        <v>0</v>
      </c>
      <c r="AC111">
        <v>0</v>
      </c>
      <c r="AD111">
        <v>1</v>
      </c>
      <c r="AE111">
        <v>0</v>
      </c>
      <c r="AF111" t="s">
        <v>175</v>
      </c>
      <c r="AG111">
        <v>0.16500000000000001</v>
      </c>
      <c r="AH111">
        <v>2</v>
      </c>
      <c r="AI111">
        <v>165644926</v>
      </c>
      <c r="AJ111">
        <v>107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ROW(Source!A167)</f>
        <v>167</v>
      </c>
      <c r="B112">
        <v>165644931</v>
      </c>
      <c r="C112">
        <v>165644924</v>
      </c>
      <c r="D112">
        <v>164610248</v>
      </c>
      <c r="E112">
        <v>1</v>
      </c>
      <c r="F112">
        <v>1</v>
      </c>
      <c r="G112">
        <v>1080</v>
      </c>
      <c r="H112">
        <v>2</v>
      </c>
      <c r="I112" t="s">
        <v>392</v>
      </c>
      <c r="J112" t="s">
        <v>393</v>
      </c>
      <c r="K112" t="s">
        <v>394</v>
      </c>
      <c r="L112">
        <v>1368</v>
      </c>
      <c r="N112">
        <v>1011</v>
      </c>
      <c r="O112" t="s">
        <v>269</v>
      </c>
      <c r="P112" t="s">
        <v>269</v>
      </c>
      <c r="Q112">
        <v>1</v>
      </c>
      <c r="X112">
        <v>7.4999999999999997E-2</v>
      </c>
      <c r="Y112">
        <v>0</v>
      </c>
      <c r="Z112">
        <v>283.89999999999998</v>
      </c>
      <c r="AA112">
        <v>14.54</v>
      </c>
      <c r="AB112">
        <v>0</v>
      </c>
      <c r="AC112">
        <v>0</v>
      </c>
      <c r="AD112">
        <v>1</v>
      </c>
      <c r="AE112">
        <v>0</v>
      </c>
      <c r="AF112" t="s">
        <v>175</v>
      </c>
      <c r="AG112">
        <v>0.16500000000000001</v>
      </c>
      <c r="AH112">
        <v>2</v>
      </c>
      <c r="AI112">
        <v>165644927</v>
      </c>
      <c r="AJ112">
        <v>108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ROW(Source!A167)</f>
        <v>167</v>
      </c>
      <c r="B113">
        <v>165644932</v>
      </c>
      <c r="C113">
        <v>165644924</v>
      </c>
      <c r="D113">
        <v>164571731</v>
      </c>
      <c r="E113">
        <v>1080</v>
      </c>
      <c r="F113">
        <v>1</v>
      </c>
      <c r="G113">
        <v>1080</v>
      </c>
      <c r="H113">
        <v>3</v>
      </c>
      <c r="I113" t="s">
        <v>410</v>
      </c>
      <c r="J113" t="s">
        <v>3</v>
      </c>
      <c r="K113" t="s">
        <v>411</v>
      </c>
      <c r="L113">
        <v>1348</v>
      </c>
      <c r="N113">
        <v>1009</v>
      </c>
      <c r="O113" t="s">
        <v>221</v>
      </c>
      <c r="P113" t="s">
        <v>221</v>
      </c>
      <c r="Q113">
        <v>1000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 t="s">
        <v>23</v>
      </c>
      <c r="AG113">
        <v>0</v>
      </c>
      <c r="AH113">
        <v>3</v>
      </c>
      <c r="AI113">
        <v>-1</v>
      </c>
      <c r="AJ113" t="s">
        <v>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ROW(Source!A169)</f>
        <v>169</v>
      </c>
      <c r="B114">
        <v>165644946</v>
      </c>
      <c r="C114">
        <v>165644934</v>
      </c>
      <c r="D114">
        <v>164539427</v>
      </c>
      <c r="E114">
        <v>1080</v>
      </c>
      <c r="F114">
        <v>1</v>
      </c>
      <c r="G114">
        <v>1080</v>
      </c>
      <c r="H114">
        <v>1</v>
      </c>
      <c r="I114" t="s">
        <v>263</v>
      </c>
      <c r="J114" t="s">
        <v>3</v>
      </c>
      <c r="K114" t="s">
        <v>264</v>
      </c>
      <c r="L114">
        <v>1191</v>
      </c>
      <c r="N114">
        <v>1013</v>
      </c>
      <c r="O114" t="s">
        <v>265</v>
      </c>
      <c r="P114" t="s">
        <v>265</v>
      </c>
      <c r="Q114">
        <v>1</v>
      </c>
      <c r="X114">
        <v>4.29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1</v>
      </c>
      <c r="AF114" t="s">
        <v>24</v>
      </c>
      <c r="AG114">
        <v>4.7190000000000003</v>
      </c>
      <c r="AH114">
        <v>2</v>
      </c>
      <c r="AI114">
        <v>165644935</v>
      </c>
      <c r="AJ114">
        <v>110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ROW(Source!A169)</f>
        <v>169</v>
      </c>
      <c r="B115">
        <v>165644947</v>
      </c>
      <c r="C115">
        <v>165644934</v>
      </c>
      <c r="D115">
        <v>164610435</v>
      </c>
      <c r="E115">
        <v>1</v>
      </c>
      <c r="F115">
        <v>1</v>
      </c>
      <c r="G115">
        <v>1080</v>
      </c>
      <c r="H115">
        <v>2</v>
      </c>
      <c r="I115" t="s">
        <v>340</v>
      </c>
      <c r="J115" t="s">
        <v>341</v>
      </c>
      <c r="K115" t="s">
        <v>342</v>
      </c>
      <c r="L115">
        <v>1368</v>
      </c>
      <c r="N115">
        <v>1011</v>
      </c>
      <c r="O115" t="s">
        <v>269</v>
      </c>
      <c r="P115" t="s">
        <v>269</v>
      </c>
      <c r="Q115">
        <v>1</v>
      </c>
      <c r="X115">
        <v>0.3</v>
      </c>
      <c r="Y115">
        <v>0</v>
      </c>
      <c r="Z115">
        <v>41.45</v>
      </c>
      <c r="AA115">
        <v>12.62</v>
      </c>
      <c r="AB115">
        <v>0</v>
      </c>
      <c r="AC115">
        <v>0</v>
      </c>
      <c r="AD115">
        <v>1</v>
      </c>
      <c r="AE115">
        <v>0</v>
      </c>
      <c r="AF115" t="s">
        <v>24</v>
      </c>
      <c r="AG115">
        <v>0.33</v>
      </c>
      <c r="AH115">
        <v>2</v>
      </c>
      <c r="AI115">
        <v>165644936</v>
      </c>
      <c r="AJ115">
        <v>111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ROW(Source!A169)</f>
        <v>169</v>
      </c>
      <c r="B116">
        <v>165644948</v>
      </c>
      <c r="C116">
        <v>165644934</v>
      </c>
      <c r="D116">
        <v>164610142</v>
      </c>
      <c r="E116">
        <v>1</v>
      </c>
      <c r="F116">
        <v>1</v>
      </c>
      <c r="G116">
        <v>1080</v>
      </c>
      <c r="H116">
        <v>2</v>
      </c>
      <c r="I116" t="s">
        <v>383</v>
      </c>
      <c r="J116" t="s">
        <v>384</v>
      </c>
      <c r="K116" t="s">
        <v>385</v>
      </c>
      <c r="L116">
        <v>1368</v>
      </c>
      <c r="N116">
        <v>1011</v>
      </c>
      <c r="O116" t="s">
        <v>269</v>
      </c>
      <c r="P116" t="s">
        <v>269</v>
      </c>
      <c r="Q116">
        <v>1</v>
      </c>
      <c r="X116">
        <v>0.3</v>
      </c>
      <c r="Y116">
        <v>0</v>
      </c>
      <c r="Z116">
        <v>153.94999999999999</v>
      </c>
      <c r="AA116">
        <v>14.54</v>
      </c>
      <c r="AB116">
        <v>0</v>
      </c>
      <c r="AC116">
        <v>0</v>
      </c>
      <c r="AD116">
        <v>1</v>
      </c>
      <c r="AE116">
        <v>0</v>
      </c>
      <c r="AF116" t="s">
        <v>24</v>
      </c>
      <c r="AG116">
        <v>0.33</v>
      </c>
      <c r="AH116">
        <v>2</v>
      </c>
      <c r="AI116">
        <v>165644937</v>
      </c>
      <c r="AJ116">
        <v>112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ROW(Source!A169)</f>
        <v>169</v>
      </c>
      <c r="B117">
        <v>165644949</v>
      </c>
      <c r="C117">
        <v>165644934</v>
      </c>
      <c r="D117">
        <v>164610235</v>
      </c>
      <c r="E117">
        <v>1</v>
      </c>
      <c r="F117">
        <v>1</v>
      </c>
      <c r="G117">
        <v>1080</v>
      </c>
      <c r="H117">
        <v>2</v>
      </c>
      <c r="I117" t="s">
        <v>330</v>
      </c>
      <c r="J117" t="s">
        <v>331</v>
      </c>
      <c r="K117" t="s">
        <v>332</v>
      </c>
      <c r="L117">
        <v>1368</v>
      </c>
      <c r="N117">
        <v>1011</v>
      </c>
      <c r="O117" t="s">
        <v>269</v>
      </c>
      <c r="P117" t="s">
        <v>269</v>
      </c>
      <c r="Q117">
        <v>1</v>
      </c>
      <c r="X117">
        <v>0.3</v>
      </c>
      <c r="Y117">
        <v>0</v>
      </c>
      <c r="Z117">
        <v>140.38</v>
      </c>
      <c r="AA117">
        <v>12.62</v>
      </c>
      <c r="AB117">
        <v>0</v>
      </c>
      <c r="AC117">
        <v>0</v>
      </c>
      <c r="AD117">
        <v>1</v>
      </c>
      <c r="AE117">
        <v>0</v>
      </c>
      <c r="AF117" t="s">
        <v>24</v>
      </c>
      <c r="AG117">
        <v>0.33</v>
      </c>
      <c r="AH117">
        <v>2</v>
      </c>
      <c r="AI117">
        <v>165644938</v>
      </c>
      <c r="AJ117">
        <v>113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ROW(Source!A169)</f>
        <v>169</v>
      </c>
      <c r="B118">
        <v>165644950</v>
      </c>
      <c r="C118">
        <v>165644934</v>
      </c>
      <c r="D118">
        <v>164610236</v>
      </c>
      <c r="E118">
        <v>1</v>
      </c>
      <c r="F118">
        <v>1</v>
      </c>
      <c r="G118">
        <v>1080</v>
      </c>
      <c r="H118">
        <v>2</v>
      </c>
      <c r="I118" t="s">
        <v>386</v>
      </c>
      <c r="J118" t="s">
        <v>387</v>
      </c>
      <c r="K118" t="s">
        <v>388</v>
      </c>
      <c r="L118">
        <v>1368</v>
      </c>
      <c r="N118">
        <v>1011</v>
      </c>
      <c r="O118" t="s">
        <v>269</v>
      </c>
      <c r="P118" t="s">
        <v>269</v>
      </c>
      <c r="Q118">
        <v>1</v>
      </c>
      <c r="X118">
        <v>0.3</v>
      </c>
      <c r="Y118">
        <v>0</v>
      </c>
      <c r="Z118">
        <v>260.5</v>
      </c>
      <c r="AA118">
        <v>18.62</v>
      </c>
      <c r="AB118">
        <v>0</v>
      </c>
      <c r="AC118">
        <v>0</v>
      </c>
      <c r="AD118">
        <v>1</v>
      </c>
      <c r="AE118">
        <v>0</v>
      </c>
      <c r="AF118" t="s">
        <v>24</v>
      </c>
      <c r="AG118">
        <v>0.33</v>
      </c>
      <c r="AH118">
        <v>2</v>
      </c>
      <c r="AI118">
        <v>165644939</v>
      </c>
      <c r="AJ118">
        <v>114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ROW(Source!A169)</f>
        <v>169</v>
      </c>
      <c r="B119">
        <v>165644951</v>
      </c>
      <c r="C119">
        <v>165644934</v>
      </c>
      <c r="D119">
        <v>164610224</v>
      </c>
      <c r="E119">
        <v>1</v>
      </c>
      <c r="F119">
        <v>1</v>
      </c>
      <c r="G119">
        <v>1080</v>
      </c>
      <c r="H119">
        <v>2</v>
      </c>
      <c r="I119" t="s">
        <v>389</v>
      </c>
      <c r="J119" t="s">
        <v>390</v>
      </c>
      <c r="K119" t="s">
        <v>391</v>
      </c>
      <c r="L119">
        <v>1368</v>
      </c>
      <c r="N119">
        <v>1011</v>
      </c>
      <c r="O119" t="s">
        <v>269</v>
      </c>
      <c r="P119" t="s">
        <v>269</v>
      </c>
      <c r="Q119">
        <v>1</v>
      </c>
      <c r="X119">
        <v>0.3</v>
      </c>
      <c r="Y119">
        <v>0</v>
      </c>
      <c r="Z119">
        <v>163.81</v>
      </c>
      <c r="AA119">
        <v>14.54</v>
      </c>
      <c r="AB119">
        <v>0</v>
      </c>
      <c r="AC119">
        <v>0</v>
      </c>
      <c r="AD119">
        <v>1</v>
      </c>
      <c r="AE119">
        <v>0</v>
      </c>
      <c r="AF119" t="s">
        <v>24</v>
      </c>
      <c r="AG119">
        <v>0.33</v>
      </c>
      <c r="AH119">
        <v>2</v>
      </c>
      <c r="AI119">
        <v>165644940</v>
      </c>
      <c r="AJ119">
        <v>115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ROW(Source!A169)</f>
        <v>169</v>
      </c>
      <c r="B120">
        <v>165644952</v>
      </c>
      <c r="C120">
        <v>165644934</v>
      </c>
      <c r="D120">
        <v>164610248</v>
      </c>
      <c r="E120">
        <v>1</v>
      </c>
      <c r="F120">
        <v>1</v>
      </c>
      <c r="G120">
        <v>1080</v>
      </c>
      <c r="H120">
        <v>2</v>
      </c>
      <c r="I120" t="s">
        <v>392</v>
      </c>
      <c r="J120" t="s">
        <v>393</v>
      </c>
      <c r="K120" t="s">
        <v>394</v>
      </c>
      <c r="L120">
        <v>1368</v>
      </c>
      <c r="N120">
        <v>1011</v>
      </c>
      <c r="O120" t="s">
        <v>269</v>
      </c>
      <c r="P120" t="s">
        <v>269</v>
      </c>
      <c r="Q120">
        <v>1</v>
      </c>
      <c r="X120">
        <v>0.3</v>
      </c>
      <c r="Y120">
        <v>0</v>
      </c>
      <c r="Z120">
        <v>283.89999999999998</v>
      </c>
      <c r="AA120">
        <v>14.54</v>
      </c>
      <c r="AB120">
        <v>0</v>
      </c>
      <c r="AC120">
        <v>0</v>
      </c>
      <c r="AD120">
        <v>1</v>
      </c>
      <c r="AE120">
        <v>0</v>
      </c>
      <c r="AF120" t="s">
        <v>24</v>
      </c>
      <c r="AG120">
        <v>0.33</v>
      </c>
      <c r="AH120">
        <v>2</v>
      </c>
      <c r="AI120">
        <v>165644941</v>
      </c>
      <c r="AJ120">
        <v>116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ROW(Source!A169)</f>
        <v>169</v>
      </c>
      <c r="B121">
        <v>165644953</v>
      </c>
      <c r="C121">
        <v>165644934</v>
      </c>
      <c r="D121">
        <v>164610228</v>
      </c>
      <c r="E121">
        <v>1</v>
      </c>
      <c r="F121">
        <v>1</v>
      </c>
      <c r="G121">
        <v>1080</v>
      </c>
      <c r="H121">
        <v>2</v>
      </c>
      <c r="I121" t="s">
        <v>395</v>
      </c>
      <c r="J121" t="s">
        <v>396</v>
      </c>
      <c r="K121" t="s">
        <v>397</v>
      </c>
      <c r="L121">
        <v>1368</v>
      </c>
      <c r="N121">
        <v>1011</v>
      </c>
      <c r="O121" t="s">
        <v>269</v>
      </c>
      <c r="P121" t="s">
        <v>269</v>
      </c>
      <c r="Q121">
        <v>1</v>
      </c>
      <c r="X121">
        <v>0.3</v>
      </c>
      <c r="Y121">
        <v>0</v>
      </c>
      <c r="Z121">
        <v>189.45</v>
      </c>
      <c r="AA121">
        <v>16.93</v>
      </c>
      <c r="AB121">
        <v>0</v>
      </c>
      <c r="AC121">
        <v>0</v>
      </c>
      <c r="AD121">
        <v>1</v>
      </c>
      <c r="AE121">
        <v>0</v>
      </c>
      <c r="AF121" t="s">
        <v>24</v>
      </c>
      <c r="AG121">
        <v>0.33</v>
      </c>
      <c r="AH121">
        <v>2</v>
      </c>
      <c r="AI121">
        <v>165644942</v>
      </c>
      <c r="AJ121">
        <v>117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ROW(Source!A169)</f>
        <v>169</v>
      </c>
      <c r="B122">
        <v>165644954</v>
      </c>
      <c r="C122">
        <v>165644934</v>
      </c>
      <c r="D122">
        <v>164610229</v>
      </c>
      <c r="E122">
        <v>1</v>
      </c>
      <c r="F122">
        <v>1</v>
      </c>
      <c r="G122">
        <v>1080</v>
      </c>
      <c r="H122">
        <v>2</v>
      </c>
      <c r="I122" t="s">
        <v>361</v>
      </c>
      <c r="J122" t="s">
        <v>362</v>
      </c>
      <c r="K122" t="s">
        <v>363</v>
      </c>
      <c r="L122">
        <v>1368</v>
      </c>
      <c r="N122">
        <v>1011</v>
      </c>
      <c r="O122" t="s">
        <v>269</v>
      </c>
      <c r="P122" t="s">
        <v>269</v>
      </c>
      <c r="Q122">
        <v>1</v>
      </c>
      <c r="X122">
        <v>0.9</v>
      </c>
      <c r="Y122">
        <v>0</v>
      </c>
      <c r="Z122">
        <v>180.35</v>
      </c>
      <c r="AA122">
        <v>16.93</v>
      </c>
      <c r="AB122">
        <v>0</v>
      </c>
      <c r="AC122">
        <v>0</v>
      </c>
      <c r="AD122">
        <v>1</v>
      </c>
      <c r="AE122">
        <v>0</v>
      </c>
      <c r="AF122" t="s">
        <v>24</v>
      </c>
      <c r="AG122">
        <v>0.9900000000000001</v>
      </c>
      <c r="AH122">
        <v>2</v>
      </c>
      <c r="AI122">
        <v>165644943</v>
      </c>
      <c r="AJ122">
        <v>118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ROW(Source!A169)</f>
        <v>169</v>
      </c>
      <c r="B123">
        <v>165644955</v>
      </c>
      <c r="C123">
        <v>165644934</v>
      </c>
      <c r="D123">
        <v>164586704</v>
      </c>
      <c r="E123">
        <v>1</v>
      </c>
      <c r="F123">
        <v>1</v>
      </c>
      <c r="G123">
        <v>1080</v>
      </c>
      <c r="H123">
        <v>3</v>
      </c>
      <c r="I123" t="s">
        <v>398</v>
      </c>
      <c r="J123" t="s">
        <v>399</v>
      </c>
      <c r="K123" t="s">
        <v>400</v>
      </c>
      <c r="L123">
        <v>1348</v>
      </c>
      <c r="N123">
        <v>1009</v>
      </c>
      <c r="O123" t="s">
        <v>221</v>
      </c>
      <c r="P123" t="s">
        <v>221</v>
      </c>
      <c r="Q123">
        <v>1000</v>
      </c>
      <c r="X123">
        <v>0.04</v>
      </c>
      <c r="Y123">
        <v>1436.32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23</v>
      </c>
      <c r="AG123">
        <v>0.04</v>
      </c>
      <c r="AH123">
        <v>2</v>
      </c>
      <c r="AI123">
        <v>165644944</v>
      </c>
      <c r="AJ123">
        <v>119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ROW(Source!A169)</f>
        <v>169</v>
      </c>
      <c r="B124">
        <v>165644956</v>
      </c>
      <c r="C124">
        <v>165644934</v>
      </c>
      <c r="D124">
        <v>164571731</v>
      </c>
      <c r="E124">
        <v>1080</v>
      </c>
      <c r="F124">
        <v>1</v>
      </c>
      <c r="G124">
        <v>1080</v>
      </c>
      <c r="H124">
        <v>3</v>
      </c>
      <c r="I124" t="s">
        <v>410</v>
      </c>
      <c r="J124" t="s">
        <v>3</v>
      </c>
      <c r="K124" t="s">
        <v>411</v>
      </c>
      <c r="L124">
        <v>1348</v>
      </c>
      <c r="N124">
        <v>1009</v>
      </c>
      <c r="O124" t="s">
        <v>221</v>
      </c>
      <c r="P124" t="s">
        <v>221</v>
      </c>
      <c r="Q124">
        <v>1000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 t="s">
        <v>23</v>
      </c>
      <c r="AG124">
        <v>0</v>
      </c>
      <c r="AH124">
        <v>3</v>
      </c>
      <c r="AI124">
        <v>-1</v>
      </c>
      <c r="AJ124" t="s">
        <v>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23</v>
      </c>
      <c r="E1" t="s">
        <v>24</v>
      </c>
      <c r="F1" t="s">
        <v>24</v>
      </c>
      <c r="G1" t="s">
        <v>24</v>
      </c>
      <c r="H1" t="s">
        <v>3</v>
      </c>
      <c r="I1" t="s">
        <v>24</v>
      </c>
      <c r="J1" t="s">
        <v>24</v>
      </c>
      <c r="K1" t="s">
        <v>3</v>
      </c>
      <c r="L1" t="s">
        <v>3</v>
      </c>
      <c r="M1" t="s">
        <v>3</v>
      </c>
      <c r="N1" t="s">
        <v>23</v>
      </c>
      <c r="O1" t="s">
        <v>24</v>
      </c>
      <c r="P1" t="s">
        <v>3</v>
      </c>
      <c r="Q1" t="s">
        <v>3</v>
      </c>
      <c r="R1" t="s">
        <v>3</v>
      </c>
      <c r="S1" t="s">
        <v>412</v>
      </c>
      <c r="T1" t="s">
        <v>419</v>
      </c>
      <c r="U1" t="s">
        <v>413</v>
      </c>
    </row>
    <row r="2" spans="1:21" x14ac:dyDescent="0.2">
      <c r="A2">
        <v>29</v>
      </c>
      <c r="B2">
        <v>1</v>
      </c>
      <c r="C2" t="s">
        <v>3</v>
      </c>
      <c r="D2" t="s">
        <v>23</v>
      </c>
      <c r="E2" t="s">
        <v>24</v>
      </c>
      <c r="F2" t="s">
        <v>24</v>
      </c>
      <c r="G2" t="s">
        <v>24</v>
      </c>
      <c r="H2" t="s">
        <v>3</v>
      </c>
      <c r="I2" t="s">
        <v>24</v>
      </c>
      <c r="J2" t="s">
        <v>24</v>
      </c>
      <c r="K2" t="s">
        <v>3</v>
      </c>
      <c r="L2" t="s">
        <v>3</v>
      </c>
      <c r="M2" t="s">
        <v>3</v>
      </c>
      <c r="N2" t="s">
        <v>23</v>
      </c>
      <c r="O2" t="s">
        <v>24</v>
      </c>
      <c r="P2" t="s">
        <v>3</v>
      </c>
      <c r="Q2" t="s">
        <v>3</v>
      </c>
      <c r="R2" t="s">
        <v>3</v>
      </c>
      <c r="S2" t="s">
        <v>412</v>
      </c>
      <c r="T2" t="s">
        <v>419</v>
      </c>
      <c r="U2" t="s">
        <v>413</v>
      </c>
    </row>
    <row r="3" spans="1:21" x14ac:dyDescent="0.2">
      <c r="A3">
        <v>30</v>
      </c>
      <c r="B3">
        <v>1</v>
      </c>
      <c r="C3" t="s">
        <v>3</v>
      </c>
      <c r="D3" t="s">
        <v>23</v>
      </c>
      <c r="E3" t="s">
        <v>24</v>
      </c>
      <c r="F3" t="s">
        <v>24</v>
      </c>
      <c r="G3" t="s">
        <v>24</v>
      </c>
      <c r="H3" t="s">
        <v>3</v>
      </c>
      <c r="I3" t="s">
        <v>24</v>
      </c>
      <c r="J3" t="s">
        <v>24</v>
      </c>
      <c r="K3" t="s">
        <v>3</v>
      </c>
      <c r="L3" t="s">
        <v>3</v>
      </c>
      <c r="M3" t="s">
        <v>3</v>
      </c>
      <c r="N3" t="s">
        <v>23</v>
      </c>
      <c r="O3" t="s">
        <v>24</v>
      </c>
      <c r="P3" t="s">
        <v>3</v>
      </c>
      <c r="Q3" t="s">
        <v>3</v>
      </c>
      <c r="R3" t="s">
        <v>3</v>
      </c>
      <c r="S3" t="s">
        <v>412</v>
      </c>
      <c r="T3" t="s">
        <v>419</v>
      </c>
      <c r="U3" t="s">
        <v>413</v>
      </c>
    </row>
    <row r="4" spans="1:21" x14ac:dyDescent="0.2">
      <c r="A4">
        <v>31</v>
      </c>
      <c r="B4">
        <v>1</v>
      </c>
      <c r="C4" t="s">
        <v>3</v>
      </c>
      <c r="D4" t="s">
        <v>23</v>
      </c>
      <c r="E4" t="s">
        <v>24</v>
      </c>
      <c r="F4" t="s">
        <v>24</v>
      </c>
      <c r="G4" t="s">
        <v>24</v>
      </c>
      <c r="H4" t="s">
        <v>3</v>
      </c>
      <c r="I4" t="s">
        <v>24</v>
      </c>
      <c r="J4" t="s">
        <v>24</v>
      </c>
      <c r="K4" t="s">
        <v>3</v>
      </c>
      <c r="L4" t="s">
        <v>3</v>
      </c>
      <c r="M4" t="s">
        <v>3</v>
      </c>
      <c r="N4" t="s">
        <v>23</v>
      </c>
      <c r="O4" t="s">
        <v>24</v>
      </c>
      <c r="P4" t="s">
        <v>3</v>
      </c>
      <c r="Q4" t="s">
        <v>3</v>
      </c>
      <c r="R4" t="s">
        <v>3</v>
      </c>
      <c r="S4" t="s">
        <v>412</v>
      </c>
      <c r="T4" t="s">
        <v>419</v>
      </c>
      <c r="U4" t="s">
        <v>413</v>
      </c>
    </row>
    <row r="5" spans="1:21" x14ac:dyDescent="0.2">
      <c r="A5">
        <v>32</v>
      </c>
      <c r="B5">
        <v>1</v>
      </c>
      <c r="C5" t="s">
        <v>3</v>
      </c>
      <c r="D5" t="s">
        <v>23</v>
      </c>
      <c r="E5" t="s">
        <v>24</v>
      </c>
      <c r="F5" t="s">
        <v>24</v>
      </c>
      <c r="G5" t="s">
        <v>24</v>
      </c>
      <c r="H5" t="s">
        <v>3</v>
      </c>
      <c r="I5" t="s">
        <v>24</v>
      </c>
      <c r="J5" t="s">
        <v>24</v>
      </c>
      <c r="K5" t="s">
        <v>3</v>
      </c>
      <c r="L5" t="s">
        <v>3</v>
      </c>
      <c r="M5" t="s">
        <v>3</v>
      </c>
      <c r="N5" t="s">
        <v>23</v>
      </c>
      <c r="O5" t="s">
        <v>24</v>
      </c>
      <c r="P5" t="s">
        <v>3</v>
      </c>
      <c r="Q5" t="s">
        <v>3</v>
      </c>
      <c r="R5" t="s">
        <v>3</v>
      </c>
      <c r="S5" t="s">
        <v>412</v>
      </c>
      <c r="T5" t="s">
        <v>419</v>
      </c>
      <c r="U5" t="s">
        <v>413</v>
      </c>
    </row>
    <row r="6" spans="1:21" x14ac:dyDescent="0.2">
      <c r="A6">
        <v>32</v>
      </c>
      <c r="B6">
        <v>1</v>
      </c>
      <c r="C6" t="s">
        <v>3</v>
      </c>
      <c r="D6" t="s">
        <v>23</v>
      </c>
      <c r="E6" t="s">
        <v>414</v>
      </c>
      <c r="F6" t="s">
        <v>414</v>
      </c>
      <c r="G6" t="s">
        <v>415</v>
      </c>
      <c r="H6" t="s">
        <v>3</v>
      </c>
      <c r="I6" t="s">
        <v>415</v>
      </c>
      <c r="J6" t="s">
        <v>414</v>
      </c>
      <c r="K6" t="s">
        <v>3</v>
      </c>
      <c r="L6" t="s">
        <v>3</v>
      </c>
      <c r="M6" t="s">
        <v>3</v>
      </c>
      <c r="N6" t="s">
        <v>23</v>
      </c>
      <c r="O6" t="s">
        <v>414</v>
      </c>
      <c r="P6" t="s">
        <v>3</v>
      </c>
      <c r="Q6" t="s">
        <v>3</v>
      </c>
      <c r="R6" t="s">
        <v>3</v>
      </c>
      <c r="S6" t="s">
        <v>416</v>
      </c>
      <c r="T6" t="s">
        <v>417</v>
      </c>
      <c r="U6" t="s">
        <v>418</v>
      </c>
    </row>
    <row r="7" spans="1:21" x14ac:dyDescent="0.2">
      <c r="A7">
        <v>33</v>
      </c>
      <c r="B7">
        <v>1</v>
      </c>
      <c r="C7" t="s">
        <v>3</v>
      </c>
      <c r="D7" t="s">
        <v>23</v>
      </c>
      <c r="E7" t="s">
        <v>24</v>
      </c>
      <c r="F7" t="s">
        <v>24</v>
      </c>
      <c r="G7" t="s">
        <v>24</v>
      </c>
      <c r="H7" t="s">
        <v>3</v>
      </c>
      <c r="I7" t="s">
        <v>24</v>
      </c>
      <c r="J7" t="s">
        <v>24</v>
      </c>
      <c r="K7" t="s">
        <v>3</v>
      </c>
      <c r="L7" t="s">
        <v>3</v>
      </c>
      <c r="M7" t="s">
        <v>3</v>
      </c>
      <c r="N7" t="s">
        <v>23</v>
      </c>
      <c r="O7" t="s">
        <v>24</v>
      </c>
      <c r="P7" t="s">
        <v>3</v>
      </c>
      <c r="Q7" t="s">
        <v>3</v>
      </c>
      <c r="R7" t="s">
        <v>3</v>
      </c>
      <c r="S7" t="s">
        <v>412</v>
      </c>
      <c r="T7" t="s">
        <v>419</v>
      </c>
      <c r="U7" t="s">
        <v>413</v>
      </c>
    </row>
    <row r="8" spans="1:21" x14ac:dyDescent="0.2">
      <c r="A8">
        <v>34</v>
      </c>
      <c r="B8">
        <v>1</v>
      </c>
      <c r="C8" t="s">
        <v>3</v>
      </c>
      <c r="D8" t="s">
        <v>23</v>
      </c>
      <c r="E8" t="s">
        <v>24</v>
      </c>
      <c r="F8" t="s">
        <v>24</v>
      </c>
      <c r="G8" t="s">
        <v>24</v>
      </c>
      <c r="H8" t="s">
        <v>3</v>
      </c>
      <c r="I8" t="s">
        <v>24</v>
      </c>
      <c r="J8" t="s">
        <v>24</v>
      </c>
      <c r="K8" t="s">
        <v>3</v>
      </c>
      <c r="L8" t="s">
        <v>3</v>
      </c>
      <c r="M8" t="s">
        <v>3</v>
      </c>
      <c r="N8" t="s">
        <v>23</v>
      </c>
      <c r="O8" t="s">
        <v>24</v>
      </c>
      <c r="P8" t="s">
        <v>3</v>
      </c>
      <c r="Q8" t="s">
        <v>3</v>
      </c>
      <c r="R8" t="s">
        <v>3</v>
      </c>
      <c r="S8" t="s">
        <v>412</v>
      </c>
      <c r="T8" t="s">
        <v>419</v>
      </c>
      <c r="U8" t="s">
        <v>413</v>
      </c>
    </row>
    <row r="9" spans="1:21" x14ac:dyDescent="0.2">
      <c r="A9">
        <v>35</v>
      </c>
      <c r="B9">
        <v>1</v>
      </c>
      <c r="C9" t="s">
        <v>3</v>
      </c>
      <c r="D9" t="s">
        <v>23</v>
      </c>
      <c r="E9" t="s">
        <v>24</v>
      </c>
      <c r="F9" t="s">
        <v>24</v>
      </c>
      <c r="G9" t="s">
        <v>24</v>
      </c>
      <c r="H9" t="s">
        <v>3</v>
      </c>
      <c r="I9" t="s">
        <v>24</v>
      </c>
      <c r="J9" t="s">
        <v>24</v>
      </c>
      <c r="K9" t="s">
        <v>3</v>
      </c>
      <c r="L9" t="s">
        <v>3</v>
      </c>
      <c r="M9" t="s">
        <v>3</v>
      </c>
      <c r="N9" t="s">
        <v>23</v>
      </c>
      <c r="O9" t="s">
        <v>24</v>
      </c>
      <c r="P9" t="s">
        <v>3</v>
      </c>
      <c r="Q9" t="s">
        <v>3</v>
      </c>
      <c r="R9" t="s">
        <v>3</v>
      </c>
      <c r="S9" t="s">
        <v>412</v>
      </c>
      <c r="T9" t="s">
        <v>419</v>
      </c>
      <c r="U9" t="s">
        <v>413</v>
      </c>
    </row>
    <row r="10" spans="1:21" x14ac:dyDescent="0.2">
      <c r="A10">
        <v>71</v>
      </c>
      <c r="B10">
        <v>1</v>
      </c>
      <c r="C10" t="s">
        <v>3</v>
      </c>
      <c r="D10" t="s">
        <v>23</v>
      </c>
      <c r="E10" t="s">
        <v>24</v>
      </c>
      <c r="F10" t="s">
        <v>24</v>
      </c>
      <c r="G10" t="s">
        <v>24</v>
      </c>
      <c r="H10" t="s">
        <v>3</v>
      </c>
      <c r="I10" t="s">
        <v>24</v>
      </c>
      <c r="J10" t="s">
        <v>24</v>
      </c>
      <c r="K10" t="s">
        <v>3</v>
      </c>
      <c r="L10" t="s">
        <v>3</v>
      </c>
      <c r="M10" t="s">
        <v>3</v>
      </c>
      <c r="N10" t="s">
        <v>23</v>
      </c>
      <c r="O10" t="s">
        <v>24</v>
      </c>
      <c r="P10" t="s">
        <v>3</v>
      </c>
      <c r="Q10" t="s">
        <v>3</v>
      </c>
      <c r="R10" t="s">
        <v>3</v>
      </c>
      <c r="S10" t="s">
        <v>412</v>
      </c>
      <c r="T10" t="s">
        <v>419</v>
      </c>
      <c r="U10" t="s">
        <v>413</v>
      </c>
    </row>
    <row r="11" spans="1:21" x14ac:dyDescent="0.2">
      <c r="A11">
        <v>72</v>
      </c>
      <c r="B11">
        <v>1</v>
      </c>
      <c r="C11" t="s">
        <v>3</v>
      </c>
      <c r="D11" t="s">
        <v>23</v>
      </c>
      <c r="E11" t="s">
        <v>24</v>
      </c>
      <c r="F11" t="s">
        <v>24</v>
      </c>
      <c r="G11" t="s">
        <v>24</v>
      </c>
      <c r="H11" t="s">
        <v>3</v>
      </c>
      <c r="I11" t="s">
        <v>24</v>
      </c>
      <c r="J11" t="s">
        <v>24</v>
      </c>
      <c r="K11" t="s">
        <v>3</v>
      </c>
      <c r="L11" t="s">
        <v>3</v>
      </c>
      <c r="M11" t="s">
        <v>3</v>
      </c>
      <c r="N11" t="s">
        <v>23</v>
      </c>
      <c r="O11" t="s">
        <v>24</v>
      </c>
      <c r="P11" t="s">
        <v>3</v>
      </c>
      <c r="Q11" t="s">
        <v>3</v>
      </c>
      <c r="R11" t="s">
        <v>3</v>
      </c>
      <c r="S11" t="s">
        <v>412</v>
      </c>
      <c r="T11" t="s">
        <v>419</v>
      </c>
      <c r="U11" t="s">
        <v>413</v>
      </c>
    </row>
    <row r="12" spans="1:21" x14ac:dyDescent="0.2">
      <c r="A12">
        <v>74</v>
      </c>
      <c r="B12">
        <v>1</v>
      </c>
      <c r="C12" t="s">
        <v>3</v>
      </c>
      <c r="D12" t="s">
        <v>23</v>
      </c>
      <c r="E12" t="s">
        <v>24</v>
      </c>
      <c r="F12" t="s">
        <v>24</v>
      </c>
      <c r="G12" t="s">
        <v>24</v>
      </c>
      <c r="H12" t="s">
        <v>3</v>
      </c>
      <c r="I12" t="s">
        <v>24</v>
      </c>
      <c r="J12" t="s">
        <v>24</v>
      </c>
      <c r="K12" t="s">
        <v>3</v>
      </c>
      <c r="L12" t="s">
        <v>3</v>
      </c>
      <c r="M12" t="s">
        <v>3</v>
      </c>
      <c r="N12" t="s">
        <v>23</v>
      </c>
      <c r="O12" t="s">
        <v>24</v>
      </c>
      <c r="P12" t="s">
        <v>3</v>
      </c>
      <c r="Q12" t="s">
        <v>3</v>
      </c>
      <c r="R12" t="s">
        <v>3</v>
      </c>
      <c r="S12" t="s">
        <v>412</v>
      </c>
      <c r="T12" t="s">
        <v>419</v>
      </c>
      <c r="U12" t="s">
        <v>413</v>
      </c>
    </row>
    <row r="13" spans="1:21" x14ac:dyDescent="0.2">
      <c r="A13">
        <v>76</v>
      </c>
      <c r="B13">
        <v>1</v>
      </c>
      <c r="C13" t="s">
        <v>3</v>
      </c>
      <c r="D13" t="s">
        <v>23</v>
      </c>
      <c r="E13" t="s">
        <v>24</v>
      </c>
      <c r="F13" t="s">
        <v>24</v>
      </c>
      <c r="G13" t="s">
        <v>24</v>
      </c>
      <c r="H13" t="s">
        <v>3</v>
      </c>
      <c r="I13" t="s">
        <v>24</v>
      </c>
      <c r="J13" t="s">
        <v>24</v>
      </c>
      <c r="K13" t="s">
        <v>3</v>
      </c>
      <c r="L13" t="s">
        <v>3</v>
      </c>
      <c r="M13" t="s">
        <v>3</v>
      </c>
      <c r="N13" t="s">
        <v>23</v>
      </c>
      <c r="O13" t="s">
        <v>24</v>
      </c>
      <c r="P13" t="s">
        <v>3</v>
      </c>
      <c r="Q13" t="s">
        <v>3</v>
      </c>
      <c r="R13" t="s">
        <v>3</v>
      </c>
      <c r="S13" t="s">
        <v>412</v>
      </c>
      <c r="T13" t="s">
        <v>419</v>
      </c>
      <c r="U13" t="s">
        <v>413</v>
      </c>
    </row>
    <row r="14" spans="1:21" x14ac:dyDescent="0.2">
      <c r="A14">
        <v>115</v>
      </c>
      <c r="B14">
        <v>1</v>
      </c>
      <c r="C14" t="s">
        <v>3</v>
      </c>
      <c r="D14" t="s">
        <v>23</v>
      </c>
      <c r="E14" t="s">
        <v>24</v>
      </c>
      <c r="F14" t="s">
        <v>24</v>
      </c>
      <c r="G14" t="s">
        <v>24</v>
      </c>
      <c r="H14" t="s">
        <v>3</v>
      </c>
      <c r="I14" t="s">
        <v>24</v>
      </c>
      <c r="J14" t="s">
        <v>24</v>
      </c>
      <c r="K14" t="s">
        <v>3</v>
      </c>
      <c r="L14" t="s">
        <v>3</v>
      </c>
      <c r="M14" t="s">
        <v>3</v>
      </c>
      <c r="N14" t="s">
        <v>23</v>
      </c>
      <c r="O14" t="s">
        <v>24</v>
      </c>
      <c r="P14" t="s">
        <v>3</v>
      </c>
      <c r="Q14" t="s">
        <v>3</v>
      </c>
      <c r="R14" t="s">
        <v>3</v>
      </c>
      <c r="S14" t="s">
        <v>412</v>
      </c>
      <c r="T14" t="s">
        <v>419</v>
      </c>
      <c r="U14" t="s">
        <v>413</v>
      </c>
    </row>
    <row r="15" spans="1:21" x14ac:dyDescent="0.2">
      <c r="A15">
        <v>117</v>
      </c>
      <c r="B15">
        <v>1</v>
      </c>
      <c r="C15" t="s">
        <v>3</v>
      </c>
      <c r="D15" t="s">
        <v>23</v>
      </c>
      <c r="E15" t="s">
        <v>24</v>
      </c>
      <c r="F15" t="s">
        <v>24</v>
      </c>
      <c r="G15" t="s">
        <v>24</v>
      </c>
      <c r="H15" t="s">
        <v>3</v>
      </c>
      <c r="I15" t="s">
        <v>24</v>
      </c>
      <c r="J15" t="s">
        <v>24</v>
      </c>
      <c r="K15" t="s">
        <v>3</v>
      </c>
      <c r="L15" t="s">
        <v>3</v>
      </c>
      <c r="M15" t="s">
        <v>3</v>
      </c>
      <c r="N15" t="s">
        <v>23</v>
      </c>
      <c r="O15" t="s">
        <v>24</v>
      </c>
      <c r="P15" t="s">
        <v>3</v>
      </c>
      <c r="Q15" t="s">
        <v>3</v>
      </c>
      <c r="R15" t="s">
        <v>3</v>
      </c>
      <c r="S15" t="s">
        <v>412</v>
      </c>
      <c r="T15" t="s">
        <v>419</v>
      </c>
      <c r="U15" t="s">
        <v>413</v>
      </c>
    </row>
    <row r="16" spans="1:21" x14ac:dyDescent="0.2">
      <c r="A16">
        <v>118</v>
      </c>
      <c r="B16">
        <v>1</v>
      </c>
      <c r="C16" t="s">
        <v>3</v>
      </c>
      <c r="D16" t="s">
        <v>23</v>
      </c>
      <c r="E16" t="s">
        <v>24</v>
      </c>
      <c r="F16" t="s">
        <v>24</v>
      </c>
      <c r="G16" t="s">
        <v>24</v>
      </c>
      <c r="H16" t="s">
        <v>3</v>
      </c>
      <c r="I16" t="s">
        <v>24</v>
      </c>
      <c r="J16" t="s">
        <v>24</v>
      </c>
      <c r="K16" t="s">
        <v>3</v>
      </c>
      <c r="L16" t="s">
        <v>3</v>
      </c>
      <c r="M16" t="s">
        <v>3</v>
      </c>
      <c r="N16" t="s">
        <v>23</v>
      </c>
      <c r="O16" t="s">
        <v>24</v>
      </c>
      <c r="P16" t="s">
        <v>3</v>
      </c>
      <c r="Q16" t="s">
        <v>3</v>
      </c>
      <c r="R16" t="s">
        <v>3</v>
      </c>
      <c r="S16" t="s">
        <v>412</v>
      </c>
      <c r="T16" t="s">
        <v>419</v>
      </c>
      <c r="U16" t="s">
        <v>413</v>
      </c>
    </row>
    <row r="17" spans="1:21" x14ac:dyDescent="0.2">
      <c r="A17">
        <v>119</v>
      </c>
      <c r="B17">
        <v>1</v>
      </c>
      <c r="C17" t="s">
        <v>3</v>
      </c>
      <c r="D17" t="s">
        <v>23</v>
      </c>
      <c r="E17" t="s">
        <v>24</v>
      </c>
      <c r="F17" t="s">
        <v>24</v>
      </c>
      <c r="G17" t="s">
        <v>24</v>
      </c>
      <c r="H17" t="s">
        <v>3</v>
      </c>
      <c r="I17" t="s">
        <v>24</v>
      </c>
      <c r="J17" t="s">
        <v>24</v>
      </c>
      <c r="K17" t="s">
        <v>3</v>
      </c>
      <c r="L17" t="s">
        <v>3</v>
      </c>
      <c r="M17" t="s">
        <v>3</v>
      </c>
      <c r="N17" t="s">
        <v>23</v>
      </c>
      <c r="O17" t="s">
        <v>24</v>
      </c>
      <c r="P17" t="s">
        <v>3</v>
      </c>
      <c r="Q17" t="s">
        <v>3</v>
      </c>
      <c r="R17" t="s">
        <v>3</v>
      </c>
      <c r="S17" t="s">
        <v>412</v>
      </c>
      <c r="T17" t="s">
        <v>419</v>
      </c>
      <c r="U17" t="s">
        <v>413</v>
      </c>
    </row>
    <row r="18" spans="1:21" x14ac:dyDescent="0.2">
      <c r="A18">
        <v>155</v>
      </c>
      <c r="B18">
        <v>1</v>
      </c>
      <c r="C18" t="s">
        <v>3</v>
      </c>
      <c r="D18" t="s">
        <v>23</v>
      </c>
      <c r="E18" t="s">
        <v>24</v>
      </c>
      <c r="F18" t="s">
        <v>24</v>
      </c>
      <c r="G18" t="s">
        <v>24</v>
      </c>
      <c r="H18" t="s">
        <v>3</v>
      </c>
      <c r="I18" t="s">
        <v>24</v>
      </c>
      <c r="J18" t="s">
        <v>24</v>
      </c>
      <c r="K18" t="s">
        <v>3</v>
      </c>
      <c r="L18" t="s">
        <v>3</v>
      </c>
      <c r="M18" t="s">
        <v>3</v>
      </c>
      <c r="N18" t="s">
        <v>23</v>
      </c>
      <c r="O18" t="s">
        <v>24</v>
      </c>
      <c r="P18" t="s">
        <v>3</v>
      </c>
      <c r="Q18" t="s">
        <v>3</v>
      </c>
      <c r="R18" t="s">
        <v>3</v>
      </c>
      <c r="S18" t="s">
        <v>412</v>
      </c>
      <c r="T18" t="s">
        <v>419</v>
      </c>
      <c r="U18" t="s">
        <v>413</v>
      </c>
    </row>
    <row r="19" spans="1:21" x14ac:dyDescent="0.2">
      <c r="A19">
        <v>157</v>
      </c>
      <c r="B19">
        <v>1</v>
      </c>
      <c r="C19" t="s">
        <v>3</v>
      </c>
      <c r="D19" t="s">
        <v>23</v>
      </c>
      <c r="E19" t="s">
        <v>24</v>
      </c>
      <c r="F19" t="s">
        <v>24</v>
      </c>
      <c r="G19" t="s">
        <v>24</v>
      </c>
      <c r="H19" t="s">
        <v>3</v>
      </c>
      <c r="I19" t="s">
        <v>24</v>
      </c>
      <c r="J19" t="s">
        <v>24</v>
      </c>
      <c r="K19" t="s">
        <v>3</v>
      </c>
      <c r="L19" t="s">
        <v>3</v>
      </c>
      <c r="M19" t="s">
        <v>3</v>
      </c>
      <c r="N19" t="s">
        <v>23</v>
      </c>
      <c r="O19" t="s">
        <v>24</v>
      </c>
      <c r="P19" t="s">
        <v>3</v>
      </c>
      <c r="Q19" t="s">
        <v>3</v>
      </c>
      <c r="R19" t="s">
        <v>3</v>
      </c>
      <c r="S19" t="s">
        <v>412</v>
      </c>
      <c r="T19" t="s">
        <v>419</v>
      </c>
      <c r="U19" t="s">
        <v>413</v>
      </c>
    </row>
    <row r="20" spans="1:21" x14ac:dyDescent="0.2">
      <c r="A20">
        <v>159</v>
      </c>
      <c r="B20">
        <v>1</v>
      </c>
      <c r="C20" t="s">
        <v>3</v>
      </c>
      <c r="D20" t="s">
        <v>23</v>
      </c>
      <c r="E20" t="s">
        <v>24</v>
      </c>
      <c r="F20" t="s">
        <v>24</v>
      </c>
      <c r="G20" t="s">
        <v>24</v>
      </c>
      <c r="H20" t="s">
        <v>3</v>
      </c>
      <c r="I20" t="s">
        <v>24</v>
      </c>
      <c r="J20" t="s">
        <v>24</v>
      </c>
      <c r="K20" t="s">
        <v>3</v>
      </c>
      <c r="L20" t="s">
        <v>3</v>
      </c>
      <c r="M20" t="s">
        <v>3</v>
      </c>
      <c r="N20" t="s">
        <v>23</v>
      </c>
      <c r="O20" t="s">
        <v>24</v>
      </c>
      <c r="P20" t="s">
        <v>3</v>
      </c>
      <c r="Q20" t="s">
        <v>3</v>
      </c>
      <c r="R20" t="s">
        <v>3</v>
      </c>
      <c r="S20" t="s">
        <v>412</v>
      </c>
      <c r="T20" t="s">
        <v>419</v>
      </c>
      <c r="U20" t="s">
        <v>413</v>
      </c>
    </row>
    <row r="21" spans="1:21" x14ac:dyDescent="0.2">
      <c r="A21">
        <v>161</v>
      </c>
      <c r="B21">
        <v>1</v>
      </c>
      <c r="C21" t="s">
        <v>3</v>
      </c>
      <c r="D21" t="s">
        <v>23</v>
      </c>
      <c r="E21" t="s">
        <v>24</v>
      </c>
      <c r="F21" t="s">
        <v>24</v>
      </c>
      <c r="G21" t="s">
        <v>24</v>
      </c>
      <c r="H21" t="s">
        <v>3</v>
      </c>
      <c r="I21" t="s">
        <v>24</v>
      </c>
      <c r="J21" t="s">
        <v>24</v>
      </c>
      <c r="K21" t="s">
        <v>3</v>
      </c>
      <c r="L21" t="s">
        <v>3</v>
      </c>
      <c r="M21" t="s">
        <v>3</v>
      </c>
      <c r="N21" t="s">
        <v>23</v>
      </c>
      <c r="O21" t="s">
        <v>24</v>
      </c>
      <c r="P21" t="s">
        <v>3</v>
      </c>
      <c r="Q21" t="s">
        <v>3</v>
      </c>
      <c r="R21" t="s">
        <v>3</v>
      </c>
      <c r="S21" t="s">
        <v>412</v>
      </c>
      <c r="T21" t="s">
        <v>419</v>
      </c>
      <c r="U21" t="s">
        <v>413</v>
      </c>
    </row>
    <row r="22" spans="1:21" x14ac:dyDescent="0.2">
      <c r="A22">
        <v>165</v>
      </c>
      <c r="B22">
        <v>1</v>
      </c>
      <c r="C22" t="s">
        <v>3</v>
      </c>
      <c r="D22" t="s">
        <v>23</v>
      </c>
      <c r="E22" t="s">
        <v>24</v>
      </c>
      <c r="F22" t="s">
        <v>24</v>
      </c>
      <c r="G22" t="s">
        <v>24</v>
      </c>
      <c r="H22" t="s">
        <v>3</v>
      </c>
      <c r="I22" t="s">
        <v>24</v>
      </c>
      <c r="J22" t="s">
        <v>24</v>
      </c>
      <c r="K22" t="s">
        <v>3</v>
      </c>
      <c r="L22" t="s">
        <v>3</v>
      </c>
      <c r="M22" t="s">
        <v>3</v>
      </c>
      <c r="N22" t="s">
        <v>23</v>
      </c>
      <c r="O22" t="s">
        <v>24</v>
      </c>
      <c r="P22" t="s">
        <v>3</v>
      </c>
      <c r="Q22" t="s">
        <v>3</v>
      </c>
      <c r="R22" t="s">
        <v>3</v>
      </c>
      <c r="S22" t="s">
        <v>412</v>
      </c>
      <c r="T22" t="s">
        <v>419</v>
      </c>
      <c r="U22" t="s">
        <v>413</v>
      </c>
    </row>
    <row r="23" spans="1:21" x14ac:dyDescent="0.2">
      <c r="A23">
        <v>169</v>
      </c>
      <c r="B23">
        <v>1</v>
      </c>
      <c r="C23" t="s">
        <v>3</v>
      </c>
      <c r="D23" t="s">
        <v>23</v>
      </c>
      <c r="E23" t="s">
        <v>24</v>
      </c>
      <c r="F23" t="s">
        <v>24</v>
      </c>
      <c r="G23" t="s">
        <v>24</v>
      </c>
      <c r="H23" t="s">
        <v>3</v>
      </c>
      <c r="I23" t="s">
        <v>24</v>
      </c>
      <c r="J23" t="s">
        <v>24</v>
      </c>
      <c r="K23" t="s">
        <v>3</v>
      </c>
      <c r="L23" t="s">
        <v>3</v>
      </c>
      <c r="M23" t="s">
        <v>3</v>
      </c>
      <c r="N23" t="s">
        <v>23</v>
      </c>
      <c r="O23" t="s">
        <v>24</v>
      </c>
      <c r="P23" t="s">
        <v>3</v>
      </c>
      <c r="Q23" t="s">
        <v>3</v>
      </c>
      <c r="R23" t="s">
        <v>3</v>
      </c>
      <c r="S23" t="s">
        <v>412</v>
      </c>
      <c r="T23" t="s">
        <v>419</v>
      </c>
      <c r="U23" t="s">
        <v>413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66512</v>
      </c>
      <c r="M1">
        <v>58218707</v>
      </c>
      <c r="N1">
        <v>12</v>
      </c>
      <c r="O1">
        <v>0</v>
      </c>
      <c r="P1">
        <v>0</v>
      </c>
      <c r="Q1">
        <v>1</v>
      </c>
    </row>
    <row r="12" spans="1:103" x14ac:dyDescent="0.2">
      <c r="F12" t="str">
        <f>Source!F12</f>
        <v>02-01-01</v>
      </c>
      <c r="G12" t="str">
        <f>Source!G12</f>
        <v>02-01-01 КЛ 0,4 кВ без труб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доп.67</vt:lpstr>
      <vt:lpstr>Source</vt:lpstr>
      <vt:lpstr>SourceObSm</vt:lpstr>
      <vt:lpstr>SmtRes</vt:lpstr>
      <vt:lpstr>EtalonRes</vt:lpstr>
      <vt:lpstr>SrcPoprs</vt:lpstr>
      <vt:lpstr>SrcKA</vt:lpstr>
      <vt:lpstr>'Смета по ТСН-2001(с доп.67'!Заголовки_для_печати</vt:lpstr>
      <vt:lpstr>'Смета по ТСН-2001(с доп.67'!Область_печати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Кириллова Лилия Махасимовна</cp:lastModifiedBy>
  <dcterms:created xsi:type="dcterms:W3CDTF">2026-03-13T11:49:22Z</dcterms:created>
  <dcterms:modified xsi:type="dcterms:W3CDTF">2026-03-16T13:31:51Z</dcterms:modified>
</cp:coreProperties>
</file>